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warwickac-my.sharepoint.com/personal/u1983305_live_warwick_ac_uk/Documents/Documents - Copy/PhD year 4/Nutrient paper write up/PloS One/"/>
    </mc:Choice>
  </mc:AlternateContent>
  <xr:revisionPtr revIDLastSave="296" documentId="8_{951A9044-DA57-1A46-A9FD-BB7F7B905C08}" xr6:coauthVersionLast="47" xr6:coauthVersionMax="47" xr10:uidLastSave="{228904E4-335A-4348-9CC1-5D14512C2CC4}"/>
  <bookViews>
    <workbookView xWindow="-3400" yWindow="-21080" windowWidth="37540" windowHeight="19720" firstSheet="20" activeTab="38" xr2:uid="{6E33ACA2-89DF-4E32-B949-50EC113DA936}"/>
  </bookViews>
  <sheets>
    <sheet name="1.1 omni" sheetId="2" r:id="rId1"/>
    <sheet name="1.2 omni" sheetId="3" r:id="rId2"/>
    <sheet name="2 omni" sheetId="4" r:id="rId3"/>
    <sheet name="60 omnivore" sheetId="5" r:id="rId4"/>
    <sheet name="62.1 Omni" sheetId="6" r:id="rId5"/>
    <sheet name="62.2 omni" sheetId="7" r:id="rId6"/>
    <sheet name="65.1 omni" sheetId="8" r:id="rId7"/>
    <sheet name="65.2 omni" sheetId="9" r:id="rId8"/>
    <sheet name="68 Omni" sheetId="10" r:id="rId9"/>
    <sheet name="7 Omni" sheetId="11" r:id="rId10"/>
    <sheet name="75.1 Omni" sheetId="12" r:id="rId11"/>
    <sheet name="75.2 Omni" sheetId="14" r:id="rId12"/>
    <sheet name="83.1 omni" sheetId="13" r:id="rId13"/>
    <sheet name="83.2 Omni" sheetId="16" r:id="rId14"/>
    <sheet name="9 Omni" sheetId="17" r:id="rId15"/>
    <sheet name="18 vegan" sheetId="18" r:id="rId16"/>
    <sheet name="20.1 vegan" sheetId="19" r:id="rId17"/>
    <sheet name="27 vegan" sheetId="22" r:id="rId18"/>
    <sheet name="20.2 vegan" sheetId="20" r:id="rId19"/>
    <sheet name="26 vegan" sheetId="21" r:id="rId20"/>
    <sheet name="31 vegan" sheetId="23" r:id="rId21"/>
    <sheet name="32.1 vegan" sheetId="24" r:id="rId22"/>
    <sheet name="38.1 vegan" sheetId="25" r:id="rId23"/>
    <sheet name="38.2 vegan" sheetId="26" r:id="rId24"/>
    <sheet name="70 vegan" sheetId="27" r:id="rId25"/>
    <sheet name="73.1 vegan" sheetId="28" r:id="rId26"/>
    <sheet name="73.2 vegan" sheetId="29" r:id="rId27"/>
    <sheet name="84 vegan" sheetId="30" r:id="rId28"/>
    <sheet name="12 veggie" sheetId="31" r:id="rId29"/>
    <sheet name="25 veggie" sheetId="32" r:id="rId30"/>
    <sheet name="3 veggie" sheetId="33" r:id="rId31"/>
    <sheet name="32.2 veggie" sheetId="34" r:id="rId32"/>
    <sheet name="39 veggie" sheetId="35" r:id="rId33"/>
    <sheet name="43 veggie" sheetId="36" r:id="rId34"/>
    <sheet name="47 veggie" sheetId="37" r:id="rId35"/>
    <sheet name="58.1 veggie" sheetId="38" r:id="rId36"/>
    <sheet name="58.2 veggie" sheetId="39" r:id="rId37"/>
    <sheet name="67 veggie" sheetId="1" r:id="rId38"/>
    <sheet name="80 veggie" sheetId="40" r:id="rId3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" i="6" l="1"/>
  <c r="C5" i="6"/>
  <c r="C6" i="6"/>
  <c r="C7" i="6"/>
  <c r="C8" i="6"/>
  <c r="C9" i="6"/>
  <c r="C10" i="6"/>
  <c r="C11" i="6"/>
  <c r="C12" i="6"/>
  <c r="C13" i="6"/>
  <c r="C14" i="6"/>
  <c r="C15" i="6"/>
  <c r="C16" i="6"/>
  <c r="C17" i="6"/>
  <c r="C18" i="6"/>
  <c r="C19" i="6"/>
  <c r="C20" i="6"/>
  <c r="C21" i="6"/>
  <c r="C22" i="6"/>
  <c r="C23" i="6"/>
  <c r="C24" i="6"/>
  <c r="C25" i="6"/>
  <c r="C26" i="6"/>
  <c r="C27" i="6"/>
  <c r="C28" i="6"/>
  <c r="C29" i="6"/>
  <c r="C30" i="6"/>
  <c r="C31" i="6"/>
  <c r="C32" i="6"/>
  <c r="C33" i="6"/>
  <c r="C34" i="6"/>
  <c r="C38" i="6"/>
  <c r="C39" i="6"/>
  <c r="C40" i="6"/>
  <c r="C41" i="6"/>
  <c r="C42" i="6"/>
  <c r="C43" i="6"/>
  <c r="C44" i="6"/>
  <c r="C45" i="6"/>
  <c r="C46" i="6"/>
  <c r="C47" i="6"/>
  <c r="C48" i="6"/>
  <c r="E48" i="6" s="1"/>
  <c r="C49" i="6"/>
  <c r="C50" i="6"/>
  <c r="C51" i="6"/>
  <c r="C52" i="6"/>
  <c r="C53" i="6"/>
  <c r="C54" i="6"/>
  <c r="C55" i="6"/>
  <c r="C56" i="6"/>
  <c r="C57" i="6"/>
  <c r="C58" i="6"/>
  <c r="C59" i="6"/>
  <c r="C60" i="6"/>
  <c r="C61" i="6"/>
  <c r="C62" i="6"/>
  <c r="C63" i="6"/>
  <c r="C64" i="6"/>
  <c r="C65" i="6"/>
  <c r="C66" i="6"/>
  <c r="C67" i="6"/>
  <c r="C68" i="6"/>
  <c r="C69" i="6"/>
  <c r="C70" i="6"/>
  <c r="C71" i="6"/>
  <c r="C72" i="6"/>
  <c r="C73" i="6"/>
  <c r="C74" i="6"/>
  <c r="C75" i="6"/>
  <c r="C76" i="6"/>
  <c r="C77" i="6"/>
  <c r="C78" i="6"/>
  <c r="C79" i="6"/>
  <c r="C80" i="6"/>
  <c r="C81" i="6"/>
  <c r="C82" i="6"/>
  <c r="C83" i="6"/>
  <c r="C84" i="6"/>
  <c r="C85" i="6"/>
  <c r="C86" i="6"/>
  <c r="C87" i="6"/>
  <c r="C88" i="6"/>
  <c r="C89" i="6"/>
  <c r="B68" i="5"/>
  <c r="B48" i="5"/>
  <c r="B29" i="5"/>
  <c r="J10" i="5"/>
  <c r="K4" i="5"/>
  <c r="K10" i="5" s="1"/>
  <c r="I8" i="5"/>
  <c r="I6" i="5"/>
  <c r="I4" i="5"/>
  <c r="H8" i="5"/>
  <c r="H6" i="5"/>
  <c r="H4" i="5"/>
  <c r="G8" i="5"/>
  <c r="G6" i="5"/>
  <c r="G4" i="5"/>
  <c r="G10" i="5" s="1"/>
  <c r="F8" i="5"/>
  <c r="F6" i="5"/>
  <c r="F4" i="5"/>
  <c r="E8" i="5"/>
  <c r="E6" i="5"/>
  <c r="E4" i="5"/>
  <c r="E10" i="5" s="1"/>
  <c r="N10" i="1"/>
  <c r="I8" i="1"/>
  <c r="J10" i="20"/>
  <c r="N10" i="19"/>
  <c r="J4" i="6"/>
  <c r="I4" i="6"/>
  <c r="E35" i="6"/>
  <c r="L7" i="2"/>
  <c r="L5" i="2"/>
  <c r="K9" i="2"/>
  <c r="K7" i="2"/>
  <c r="K5" i="2"/>
  <c r="J9" i="2"/>
  <c r="J7" i="2"/>
  <c r="J5" i="2"/>
  <c r="I9" i="2"/>
  <c r="I7" i="2"/>
  <c r="I5" i="2"/>
  <c r="I11" i="2" s="1"/>
  <c r="F4" i="2"/>
  <c r="E4" i="2"/>
  <c r="D4" i="2"/>
  <c r="B46" i="4"/>
  <c r="B29" i="4"/>
  <c r="B13" i="4"/>
  <c r="I8" i="4"/>
  <c r="I6" i="4"/>
  <c r="I10" i="4" s="1"/>
  <c r="H8" i="4"/>
  <c r="H6" i="4"/>
  <c r="H4" i="4"/>
  <c r="G8" i="4"/>
  <c r="G6" i="4"/>
  <c r="G4" i="4"/>
  <c r="F8" i="4"/>
  <c r="F6" i="4"/>
  <c r="F4" i="4"/>
  <c r="F10" i="4" s="1"/>
  <c r="E8" i="4"/>
  <c r="E6" i="4"/>
  <c r="E4" i="4"/>
  <c r="N5" i="2"/>
  <c r="N11" i="2" s="1"/>
  <c r="M9" i="2"/>
  <c r="M7" i="2"/>
  <c r="M5" i="2"/>
  <c r="M11" i="2" s="1"/>
  <c r="L9" i="2"/>
  <c r="L11" i="2" s="1"/>
  <c r="M4" i="6"/>
  <c r="L6" i="6"/>
  <c r="L4" i="6"/>
  <c r="K4" i="6"/>
  <c r="F4" i="3"/>
  <c r="B65" i="3"/>
  <c r="B43" i="3"/>
  <c r="B24" i="3"/>
  <c r="F8" i="3"/>
  <c r="N10" i="40"/>
  <c r="M10" i="40"/>
  <c r="N4" i="37"/>
  <c r="N10" i="37" s="1"/>
  <c r="N10" i="36"/>
  <c r="N10" i="35"/>
  <c r="M10" i="35"/>
  <c r="J8" i="34"/>
  <c r="N4" i="34"/>
  <c r="N10" i="33"/>
  <c r="N10" i="29"/>
  <c r="M10" i="29"/>
  <c r="M10" i="28"/>
  <c r="N10" i="26"/>
  <c r="M10" i="26"/>
  <c r="N10" i="25"/>
  <c r="N10" i="24"/>
  <c r="J8" i="24"/>
  <c r="N10" i="18"/>
  <c r="O10" i="17"/>
  <c r="N10" i="16"/>
  <c r="O10" i="13"/>
  <c r="O6" i="14"/>
  <c r="O10" i="14" s="1"/>
  <c r="I8" i="10"/>
  <c r="J6" i="10"/>
  <c r="N4" i="10"/>
  <c r="N10" i="10" s="1"/>
  <c r="N6" i="8"/>
  <c r="J8" i="3"/>
  <c r="I8" i="3"/>
  <c r="H8" i="3"/>
  <c r="G8" i="3"/>
  <c r="J6" i="3"/>
  <c r="I6" i="3"/>
  <c r="H6" i="3"/>
  <c r="G6" i="3"/>
  <c r="F6" i="3"/>
  <c r="K4" i="3"/>
  <c r="K10" i="3" s="1"/>
  <c r="J4" i="3"/>
  <c r="I4" i="3"/>
  <c r="H4" i="3"/>
  <c r="G4" i="3"/>
  <c r="J10" i="4"/>
  <c r="E63" i="31"/>
  <c r="E57" i="31"/>
  <c r="E55" i="31"/>
  <c r="N8" i="31" s="1"/>
  <c r="E48" i="31"/>
  <c r="E31" i="31"/>
  <c r="E23" i="31"/>
  <c r="E7" i="31"/>
  <c r="C5" i="31"/>
  <c r="E5" i="31" s="1"/>
  <c r="C6" i="31"/>
  <c r="E6" i="31" s="1"/>
  <c r="C7" i="31"/>
  <c r="C8" i="31"/>
  <c r="E8" i="31" s="1"/>
  <c r="C9" i="31"/>
  <c r="E9" i="31" s="1"/>
  <c r="C10" i="31"/>
  <c r="E10" i="31" s="1"/>
  <c r="C11" i="31"/>
  <c r="E11" i="31" s="1"/>
  <c r="C12" i="31"/>
  <c r="E12" i="31" s="1"/>
  <c r="C13" i="31"/>
  <c r="E13" i="31" s="1"/>
  <c r="C14" i="31"/>
  <c r="E14" i="31" s="1"/>
  <c r="C15" i="31"/>
  <c r="E15" i="31" s="1"/>
  <c r="C16" i="31"/>
  <c r="E16" i="31" s="1"/>
  <c r="C17" i="31"/>
  <c r="E17" i="31" s="1"/>
  <c r="C18" i="31"/>
  <c r="E18" i="31" s="1"/>
  <c r="C19" i="31"/>
  <c r="E19" i="31" s="1"/>
  <c r="C20" i="31"/>
  <c r="E20" i="31" s="1"/>
  <c r="C21" i="31"/>
  <c r="E21" i="31" s="1"/>
  <c r="C22" i="31"/>
  <c r="E22" i="31" s="1"/>
  <c r="C23" i="31"/>
  <c r="C24" i="31"/>
  <c r="E24" i="31" s="1"/>
  <c r="C25" i="31"/>
  <c r="E25" i="31" s="1"/>
  <c r="N4" i="31" s="1"/>
  <c r="C26" i="31"/>
  <c r="E36" i="31" s="1"/>
  <c r="C27" i="31"/>
  <c r="E27" i="31" s="1"/>
  <c r="C28" i="31"/>
  <c r="E28" i="31" s="1"/>
  <c r="C29" i="31"/>
  <c r="C30" i="31"/>
  <c r="C31" i="31"/>
  <c r="C32" i="31"/>
  <c r="E32" i="31" s="1"/>
  <c r="C33" i="31"/>
  <c r="E33" i="31" s="1"/>
  <c r="C34" i="31"/>
  <c r="E34" i="31" s="1"/>
  <c r="C35" i="31"/>
  <c r="E35" i="31" s="1"/>
  <c r="C36" i="31"/>
  <c r="C37" i="31"/>
  <c r="E37" i="31" s="1"/>
  <c r="C38" i="31"/>
  <c r="E38" i="31" s="1"/>
  <c r="C39" i="31"/>
  <c r="E39" i="31" s="1"/>
  <c r="C40" i="31"/>
  <c r="E40" i="31" s="1"/>
  <c r="C41" i="31"/>
  <c r="E41" i="31" s="1"/>
  <c r="C42" i="31"/>
  <c r="E42" i="31" s="1"/>
  <c r="I6" i="31" s="1"/>
  <c r="C43" i="31"/>
  <c r="E43" i="31" s="1"/>
  <c r="C44" i="31"/>
  <c r="E44" i="31" s="1"/>
  <c r="C45" i="31"/>
  <c r="E45" i="31" s="1"/>
  <c r="C46" i="31"/>
  <c r="E46" i="31" s="1"/>
  <c r="C47" i="31"/>
  <c r="E47" i="31" s="1"/>
  <c r="C48" i="31"/>
  <c r="C49" i="31"/>
  <c r="E49" i="31" s="1"/>
  <c r="N6" i="31" s="1"/>
  <c r="C50" i="31"/>
  <c r="E50" i="31" s="1"/>
  <c r="C51" i="31"/>
  <c r="C52" i="31"/>
  <c r="C53" i="31"/>
  <c r="E53" i="31" s="1"/>
  <c r="C54" i="31"/>
  <c r="E54" i="31" s="1"/>
  <c r="C55" i="31"/>
  <c r="C56" i="31"/>
  <c r="E56" i="31" s="1"/>
  <c r="C57" i="31"/>
  <c r="C58" i="31"/>
  <c r="E58" i="31" s="1"/>
  <c r="C59" i="31"/>
  <c r="E59" i="31" s="1"/>
  <c r="C60" i="31"/>
  <c r="E60" i="31" s="1"/>
  <c r="C61" i="31"/>
  <c r="E61" i="31" s="1"/>
  <c r="C62" i="31"/>
  <c r="E62" i="31" s="1"/>
  <c r="C63" i="31"/>
  <c r="C64" i="31"/>
  <c r="E64" i="31" s="1"/>
  <c r="C65" i="31"/>
  <c r="E65" i="31" s="1"/>
  <c r="C66" i="31"/>
  <c r="E66" i="31" s="1"/>
  <c r="C67" i="31"/>
  <c r="E67" i="31" s="1"/>
  <c r="C68" i="31"/>
  <c r="E68" i="31" s="1"/>
  <c r="C69" i="31"/>
  <c r="E69" i="31" s="1"/>
  <c r="C70" i="31"/>
  <c r="E70" i="31" s="1"/>
  <c r="C71" i="31"/>
  <c r="E71" i="31" s="1"/>
  <c r="C72" i="31"/>
  <c r="E72" i="31" s="1"/>
  <c r="C4" i="31"/>
  <c r="E4" i="31" s="1"/>
  <c r="E16" i="25"/>
  <c r="C5" i="16"/>
  <c r="E5" i="16" s="1"/>
  <c r="C6" i="16"/>
  <c r="E6" i="16" s="1"/>
  <c r="C7" i="16"/>
  <c r="E7" i="16" s="1"/>
  <c r="C8" i="16"/>
  <c r="E8" i="16" s="1"/>
  <c r="C9" i="16"/>
  <c r="E9" i="16" s="1"/>
  <c r="C10" i="16"/>
  <c r="E10" i="16" s="1"/>
  <c r="C11" i="16"/>
  <c r="E11" i="16" s="1"/>
  <c r="C12" i="16"/>
  <c r="E12" i="16" s="1"/>
  <c r="C13" i="16"/>
  <c r="E13" i="16" s="1"/>
  <c r="C14" i="16"/>
  <c r="E14" i="16" s="1"/>
  <c r="C15" i="16"/>
  <c r="E15" i="16" s="1"/>
  <c r="C16" i="16"/>
  <c r="E16" i="16" s="1"/>
  <c r="C17" i="16"/>
  <c r="E17" i="16" s="1"/>
  <c r="C18" i="16"/>
  <c r="E18" i="16" s="1"/>
  <c r="C19" i="16"/>
  <c r="E19" i="16" s="1"/>
  <c r="K4" i="16" s="1"/>
  <c r="C20" i="16"/>
  <c r="E20" i="16" s="1"/>
  <c r="C21" i="16"/>
  <c r="E21" i="16" s="1"/>
  <c r="C23" i="16"/>
  <c r="C24" i="16"/>
  <c r="C25" i="16"/>
  <c r="E25" i="16" s="1"/>
  <c r="C26" i="16"/>
  <c r="E26" i="16" s="1"/>
  <c r="C27" i="16"/>
  <c r="E27" i="16" s="1"/>
  <c r="C28" i="16"/>
  <c r="E28" i="16" s="1"/>
  <c r="J6" i="16" s="1"/>
  <c r="C29" i="16"/>
  <c r="C30" i="16"/>
  <c r="E30" i="16" s="1"/>
  <c r="C31" i="16"/>
  <c r="E31" i="16" s="1"/>
  <c r="C32" i="16"/>
  <c r="E32" i="16" s="1"/>
  <c r="C33" i="16"/>
  <c r="E33" i="16" s="1"/>
  <c r="C34" i="16"/>
  <c r="E34" i="16" s="1"/>
  <c r="C35" i="16"/>
  <c r="E35" i="16" s="1"/>
  <c r="C36" i="16"/>
  <c r="E36" i="16" s="1"/>
  <c r="C37" i="16"/>
  <c r="E37" i="16" s="1"/>
  <c r="C38" i="16"/>
  <c r="E38" i="16" s="1"/>
  <c r="C39" i="16"/>
  <c r="E39" i="16" s="1"/>
  <c r="C40" i="16"/>
  <c r="E40" i="16" s="1"/>
  <c r="C41" i="16"/>
  <c r="E41" i="16" s="1"/>
  <c r="C42" i="16"/>
  <c r="E42" i="16" s="1"/>
  <c r="C43" i="16"/>
  <c r="E43" i="16" s="1"/>
  <c r="C44" i="16"/>
  <c r="E44" i="16" s="1"/>
  <c r="C45" i="16"/>
  <c r="E45" i="16" s="1"/>
  <c r="C46" i="16"/>
  <c r="E46" i="16" s="1"/>
  <c r="C47" i="16"/>
  <c r="E47" i="16" s="1"/>
  <c r="C48" i="16"/>
  <c r="E48" i="16" s="1"/>
  <c r="C50" i="16"/>
  <c r="C51" i="16"/>
  <c r="C52" i="16"/>
  <c r="E52" i="16" s="1"/>
  <c r="I8" i="16" s="1"/>
  <c r="C53" i="16"/>
  <c r="E53" i="16" s="1"/>
  <c r="K8" i="16" s="1"/>
  <c r="C54" i="16"/>
  <c r="E54" i="16" s="1"/>
  <c r="C55" i="16"/>
  <c r="E55" i="16" s="1"/>
  <c r="C56" i="16"/>
  <c r="E56" i="16" s="1"/>
  <c r="L8" i="16" s="1"/>
  <c r="C57" i="16"/>
  <c r="E57" i="16" s="1"/>
  <c r="C58" i="16"/>
  <c r="C59" i="16"/>
  <c r="E59" i="16" s="1"/>
  <c r="C60" i="16"/>
  <c r="E60" i="16" s="1"/>
  <c r="J8" i="16" s="1"/>
  <c r="C61" i="16"/>
  <c r="E61" i="16" s="1"/>
  <c r="C62" i="16"/>
  <c r="C63" i="16"/>
  <c r="E63" i="16" s="1"/>
  <c r="C64" i="16"/>
  <c r="E64" i="16" s="1"/>
  <c r="C65" i="16"/>
  <c r="E65" i="16" s="1"/>
  <c r="C66" i="16"/>
  <c r="E66" i="16" s="1"/>
  <c r="C4" i="16"/>
  <c r="E4" i="16" s="1"/>
  <c r="E36" i="40"/>
  <c r="E14" i="40"/>
  <c r="E13" i="40"/>
  <c r="E6" i="40"/>
  <c r="C5" i="40"/>
  <c r="E5" i="40" s="1"/>
  <c r="H4" i="40" s="1"/>
  <c r="C6" i="40"/>
  <c r="C7" i="40"/>
  <c r="E7" i="40" s="1"/>
  <c r="C8" i="40"/>
  <c r="E8" i="40" s="1"/>
  <c r="C9" i="40"/>
  <c r="E9" i="40" s="1"/>
  <c r="C10" i="40"/>
  <c r="E10" i="40" s="1"/>
  <c r="C11" i="40"/>
  <c r="E11" i="40" s="1"/>
  <c r="C12" i="40"/>
  <c r="E12" i="40" s="1"/>
  <c r="C13" i="40"/>
  <c r="C14" i="40"/>
  <c r="C15" i="40"/>
  <c r="E15" i="40" s="1"/>
  <c r="C16" i="40"/>
  <c r="E16" i="40" s="1"/>
  <c r="C17" i="40"/>
  <c r="E17" i="40" s="1"/>
  <c r="C18" i="40"/>
  <c r="C19" i="40"/>
  <c r="C20" i="40"/>
  <c r="E20" i="40" s="1"/>
  <c r="C21" i="40"/>
  <c r="E21" i="40" s="1"/>
  <c r="C22" i="40"/>
  <c r="E22" i="40" s="1"/>
  <c r="J6" i="40" s="1"/>
  <c r="C23" i="40"/>
  <c r="C24" i="40"/>
  <c r="E24" i="40" s="1"/>
  <c r="C25" i="40"/>
  <c r="E25" i="40" s="1"/>
  <c r="C26" i="40"/>
  <c r="E26" i="40" s="1"/>
  <c r="C27" i="40"/>
  <c r="E27" i="40" s="1"/>
  <c r="C28" i="40"/>
  <c r="E28" i="40" s="1"/>
  <c r="C29" i="40"/>
  <c r="E29" i="40" s="1"/>
  <c r="C30" i="40"/>
  <c r="E30" i="40" s="1"/>
  <c r="C31" i="40"/>
  <c r="E31" i="40" s="1"/>
  <c r="C32" i="40"/>
  <c r="E32" i="40" s="1"/>
  <c r="C33" i="40"/>
  <c r="C34" i="40"/>
  <c r="C35" i="40"/>
  <c r="E35" i="40" s="1"/>
  <c r="C36" i="40"/>
  <c r="C37" i="40"/>
  <c r="E37" i="40" s="1"/>
  <c r="C38" i="40"/>
  <c r="E38" i="40" s="1"/>
  <c r="C39" i="40"/>
  <c r="E39" i="40" s="1"/>
  <c r="C40" i="40"/>
  <c r="E40" i="40" s="1"/>
  <c r="C41" i="40"/>
  <c r="C42" i="40"/>
  <c r="E42" i="40" s="1"/>
  <c r="J8" i="40" s="1"/>
  <c r="C43" i="40"/>
  <c r="E43" i="40" s="1"/>
  <c r="C44" i="40"/>
  <c r="E44" i="40" s="1"/>
  <c r="L8" i="40" s="1"/>
  <c r="C45" i="40"/>
  <c r="E45" i="40" s="1"/>
  <c r="C4" i="40"/>
  <c r="E4" i="40" s="1"/>
  <c r="E41" i="1"/>
  <c r="E32" i="1"/>
  <c r="C5" i="1"/>
  <c r="E5" i="1" s="1"/>
  <c r="C6" i="1"/>
  <c r="E6" i="1" s="1"/>
  <c r="C7" i="1"/>
  <c r="E7" i="1" s="1"/>
  <c r="C8" i="1"/>
  <c r="E8" i="1" s="1"/>
  <c r="M4" i="1" s="1"/>
  <c r="C9" i="1"/>
  <c r="E9" i="1" s="1"/>
  <c r="C10" i="1"/>
  <c r="E10" i="1" s="1"/>
  <c r="C11" i="1"/>
  <c r="E11" i="1" s="1"/>
  <c r="C12" i="1"/>
  <c r="E12" i="1" s="1"/>
  <c r="C13" i="1"/>
  <c r="E13" i="1" s="1"/>
  <c r="C14" i="1"/>
  <c r="E14" i="1" s="1"/>
  <c r="C15" i="1"/>
  <c r="E15" i="1" s="1"/>
  <c r="C16" i="1"/>
  <c r="E16" i="1" s="1"/>
  <c r="C17" i="1"/>
  <c r="E17" i="1" s="1"/>
  <c r="C18" i="1"/>
  <c r="E18" i="1" s="1"/>
  <c r="C19" i="1"/>
  <c r="E19" i="1" s="1"/>
  <c r="C20" i="1"/>
  <c r="E20" i="1" s="1"/>
  <c r="C21" i="1"/>
  <c r="E21" i="1" s="1"/>
  <c r="I4" i="1" s="1"/>
  <c r="C22" i="1"/>
  <c r="E22" i="1" s="1"/>
  <c r="C23" i="1"/>
  <c r="C24" i="1"/>
  <c r="C25" i="1"/>
  <c r="E25" i="1" s="1"/>
  <c r="C26" i="1"/>
  <c r="E26" i="1" s="1"/>
  <c r="C27" i="1"/>
  <c r="E27" i="1" s="1"/>
  <c r="C28" i="1"/>
  <c r="E28" i="1" s="1"/>
  <c r="C29" i="1"/>
  <c r="E29" i="1" s="1"/>
  <c r="C30" i="1"/>
  <c r="E30" i="1" s="1"/>
  <c r="J6" i="1" s="1"/>
  <c r="C31" i="1"/>
  <c r="E31" i="1" s="1"/>
  <c r="C32" i="1"/>
  <c r="C33" i="1"/>
  <c r="E33" i="1" s="1"/>
  <c r="C34" i="1"/>
  <c r="E34" i="1" s="1"/>
  <c r="C35" i="1"/>
  <c r="E35" i="1" s="1"/>
  <c r="M6" i="1" s="1"/>
  <c r="C36" i="1"/>
  <c r="C37" i="1"/>
  <c r="E37" i="1" s="1"/>
  <c r="C38" i="1"/>
  <c r="E38" i="1" s="1"/>
  <c r="C39" i="1"/>
  <c r="E39" i="1" s="1"/>
  <c r="C40" i="1"/>
  <c r="E40" i="1" s="1"/>
  <c r="C41" i="1"/>
  <c r="C42" i="1"/>
  <c r="E42" i="1" s="1"/>
  <c r="C43" i="1"/>
  <c r="E43" i="1" s="1"/>
  <c r="C44" i="1"/>
  <c r="E44" i="1" s="1"/>
  <c r="C45" i="1"/>
  <c r="E45" i="1" s="1"/>
  <c r="K6" i="1" s="1"/>
  <c r="C46" i="1"/>
  <c r="C47" i="1"/>
  <c r="C48" i="1"/>
  <c r="E48" i="1" s="1"/>
  <c r="C49" i="1"/>
  <c r="E49" i="1" s="1"/>
  <c r="K8" i="1" s="1"/>
  <c r="C50" i="1"/>
  <c r="E50" i="1" s="1"/>
  <c r="C51" i="1"/>
  <c r="E51" i="1" s="1"/>
  <c r="C52" i="1"/>
  <c r="E52" i="1" s="1"/>
  <c r="C53" i="1"/>
  <c r="E53" i="1" s="1"/>
  <c r="C54" i="1"/>
  <c r="E54" i="1" s="1"/>
  <c r="C55" i="1"/>
  <c r="E55" i="1" s="1"/>
  <c r="C56" i="1"/>
  <c r="E56" i="1" s="1"/>
  <c r="C57" i="1"/>
  <c r="C58" i="1"/>
  <c r="E58" i="1" s="1"/>
  <c r="C59" i="1"/>
  <c r="E59" i="1" s="1"/>
  <c r="C60" i="1"/>
  <c r="E60" i="1" s="1"/>
  <c r="C61" i="1"/>
  <c r="E61" i="1" s="1"/>
  <c r="C62" i="1"/>
  <c r="E62" i="1" s="1"/>
  <c r="C4" i="1"/>
  <c r="E4" i="1" s="1"/>
  <c r="E38" i="39"/>
  <c r="E32" i="39"/>
  <c r="E31" i="39"/>
  <c r="E21" i="39"/>
  <c r="E15" i="39"/>
  <c r="E7" i="39"/>
  <c r="E6" i="39"/>
  <c r="M4" i="39" s="1"/>
  <c r="M10" i="39" s="1"/>
  <c r="C5" i="39"/>
  <c r="E5" i="39" s="1"/>
  <c r="C6" i="39"/>
  <c r="C7" i="39"/>
  <c r="C8" i="39"/>
  <c r="E8" i="39" s="1"/>
  <c r="C9" i="39"/>
  <c r="E9" i="39" s="1"/>
  <c r="C10" i="39"/>
  <c r="E10" i="39" s="1"/>
  <c r="C11" i="39"/>
  <c r="E11" i="39" s="1"/>
  <c r="C12" i="39"/>
  <c r="E12" i="39" s="1"/>
  <c r="C13" i="39"/>
  <c r="E13" i="39" s="1"/>
  <c r="C14" i="39"/>
  <c r="E14" i="39" s="1"/>
  <c r="C15" i="39"/>
  <c r="C16" i="39"/>
  <c r="E16" i="39" s="1"/>
  <c r="C17" i="39"/>
  <c r="E17" i="39" s="1"/>
  <c r="C18" i="39"/>
  <c r="E18" i="39" s="1"/>
  <c r="C19" i="39"/>
  <c r="E19" i="39" s="1"/>
  <c r="C20" i="39"/>
  <c r="E20" i="39" s="1"/>
  <c r="C21" i="39"/>
  <c r="C22" i="39"/>
  <c r="C23" i="39"/>
  <c r="C24" i="39"/>
  <c r="E24" i="39" s="1"/>
  <c r="C25" i="39"/>
  <c r="E25" i="39" s="1"/>
  <c r="C26" i="39"/>
  <c r="E26" i="39" s="1"/>
  <c r="K6" i="39" s="1"/>
  <c r="K10" i="39" s="1"/>
  <c r="C27" i="39"/>
  <c r="E27" i="39" s="1"/>
  <c r="C28" i="39"/>
  <c r="E28" i="39" s="1"/>
  <c r="C29" i="39"/>
  <c r="E29" i="39" s="1"/>
  <c r="C30" i="39"/>
  <c r="E30" i="39" s="1"/>
  <c r="C31" i="39"/>
  <c r="C32" i="39"/>
  <c r="C33" i="39"/>
  <c r="E33" i="39" s="1"/>
  <c r="C34" i="39"/>
  <c r="E34" i="39" s="1"/>
  <c r="C35" i="39"/>
  <c r="E35" i="39" s="1"/>
  <c r="C36" i="39"/>
  <c r="E36" i="39" s="1"/>
  <c r="C37" i="39"/>
  <c r="E37" i="39" s="1"/>
  <c r="C38" i="39"/>
  <c r="C39" i="39"/>
  <c r="E39" i="39" s="1"/>
  <c r="I6" i="39" s="1"/>
  <c r="C40" i="39"/>
  <c r="C41" i="39"/>
  <c r="C42" i="39"/>
  <c r="E42" i="39" s="1"/>
  <c r="C43" i="39"/>
  <c r="E43" i="39" s="1"/>
  <c r="C44" i="39"/>
  <c r="E44" i="39" s="1"/>
  <c r="C45" i="39"/>
  <c r="E45" i="39" s="1"/>
  <c r="K8" i="39" s="1"/>
  <c r="C46" i="39"/>
  <c r="E46" i="39" s="1"/>
  <c r="C47" i="39"/>
  <c r="E47" i="39" s="1"/>
  <c r="C48" i="39"/>
  <c r="E48" i="39" s="1"/>
  <c r="C49" i="39"/>
  <c r="E49" i="39" s="1"/>
  <c r="C50" i="39"/>
  <c r="C51" i="39"/>
  <c r="E51" i="39" s="1"/>
  <c r="C52" i="39"/>
  <c r="E52" i="39" s="1"/>
  <c r="C53" i="39"/>
  <c r="E53" i="39" s="1"/>
  <c r="C54" i="39"/>
  <c r="E54" i="39" s="1"/>
  <c r="C55" i="39"/>
  <c r="E55" i="39" s="1"/>
  <c r="C56" i="39"/>
  <c r="E56" i="39" s="1"/>
  <c r="C57" i="39"/>
  <c r="E57" i="39" s="1"/>
  <c r="N8" i="39" s="1"/>
  <c r="N10" i="39" s="1"/>
  <c r="C58" i="39"/>
  <c r="E58" i="39" s="1"/>
  <c r="C59" i="39"/>
  <c r="E59" i="39" s="1"/>
  <c r="C60" i="39"/>
  <c r="E60" i="39" s="1"/>
  <c r="M8" i="39" s="1"/>
  <c r="C4" i="39"/>
  <c r="E4" i="39" s="1"/>
  <c r="C46" i="38"/>
  <c r="E46" i="38" s="1"/>
  <c r="C47" i="38"/>
  <c r="E47" i="38" s="1"/>
  <c r="C48" i="38"/>
  <c r="E48" i="38" s="1"/>
  <c r="C49" i="38"/>
  <c r="C50" i="38"/>
  <c r="E50" i="38" s="1"/>
  <c r="C51" i="38"/>
  <c r="E51" i="38" s="1"/>
  <c r="C52" i="38"/>
  <c r="E52" i="38" s="1"/>
  <c r="C53" i="38"/>
  <c r="C54" i="38"/>
  <c r="C55" i="38"/>
  <c r="E55" i="38" s="1"/>
  <c r="C56" i="38"/>
  <c r="E56" i="38" s="1"/>
  <c r="C57" i="38"/>
  <c r="E57" i="38" s="1"/>
  <c r="C58" i="38"/>
  <c r="E58" i="38" s="1"/>
  <c r="C59" i="38"/>
  <c r="E59" i="38" s="1"/>
  <c r="C60" i="38"/>
  <c r="E60" i="38" s="1"/>
  <c r="C61" i="38"/>
  <c r="E61" i="38" s="1"/>
  <c r="I8" i="38" s="1"/>
  <c r="C62" i="38"/>
  <c r="E62" i="38" s="1"/>
  <c r="C63" i="38"/>
  <c r="E63" i="38" s="1"/>
  <c r="C64" i="38"/>
  <c r="E64" i="38" s="1"/>
  <c r="C65" i="38"/>
  <c r="E65" i="38" s="1"/>
  <c r="C66" i="38"/>
  <c r="E66" i="38" s="1"/>
  <c r="C67" i="38"/>
  <c r="E67" i="38" s="1"/>
  <c r="C68" i="38"/>
  <c r="E68" i="38" s="1"/>
  <c r="C69" i="38"/>
  <c r="E69" i="38" s="1"/>
  <c r="C70" i="38"/>
  <c r="E70" i="38" s="1"/>
  <c r="C71" i="38"/>
  <c r="E71" i="38" s="1"/>
  <c r="C72" i="38"/>
  <c r="E72" i="38" s="1"/>
  <c r="C73" i="38"/>
  <c r="E73" i="38" s="1"/>
  <c r="N8" i="38" s="1"/>
  <c r="N10" i="38" s="1"/>
  <c r="C74" i="38"/>
  <c r="E74" i="38" s="1"/>
  <c r="C75" i="38"/>
  <c r="E75" i="38" s="1"/>
  <c r="C76" i="38"/>
  <c r="E76" i="38" s="1"/>
  <c r="M8" i="38" s="1"/>
  <c r="C5" i="38"/>
  <c r="E5" i="38" s="1"/>
  <c r="C6" i="38"/>
  <c r="E6" i="38" s="1"/>
  <c r="C7" i="38"/>
  <c r="E7" i="38" s="1"/>
  <c r="C8" i="38"/>
  <c r="E8" i="38" s="1"/>
  <c r="C9" i="38"/>
  <c r="E9" i="38" s="1"/>
  <c r="C10" i="38"/>
  <c r="E10" i="38" s="1"/>
  <c r="C11" i="38"/>
  <c r="E11" i="38" s="1"/>
  <c r="C12" i="38"/>
  <c r="E12" i="38" s="1"/>
  <c r="C13" i="38"/>
  <c r="E13" i="38" s="1"/>
  <c r="C14" i="38"/>
  <c r="E14" i="38" s="1"/>
  <c r="C15" i="38"/>
  <c r="E15" i="38" s="1"/>
  <c r="C16" i="38"/>
  <c r="E16" i="38" s="1"/>
  <c r="C17" i="38"/>
  <c r="E17" i="38" s="1"/>
  <c r="C18" i="38"/>
  <c r="E18" i="38" s="1"/>
  <c r="C19" i="38"/>
  <c r="E19" i="38" s="1"/>
  <c r="C20" i="38"/>
  <c r="E20" i="38" s="1"/>
  <c r="C21" i="38"/>
  <c r="E21" i="38" s="1"/>
  <c r="C22" i="38"/>
  <c r="E22" i="38" s="1"/>
  <c r="C23" i="38"/>
  <c r="E23" i="38" s="1"/>
  <c r="C24" i="38"/>
  <c r="E24" i="38" s="1"/>
  <c r="C25" i="38"/>
  <c r="E25" i="38" s="1"/>
  <c r="C26" i="38"/>
  <c r="C27" i="38"/>
  <c r="C28" i="38"/>
  <c r="E28" i="38" s="1"/>
  <c r="C29" i="38"/>
  <c r="E29" i="38" s="1"/>
  <c r="C30" i="38"/>
  <c r="E30" i="38" s="1"/>
  <c r="C31" i="38"/>
  <c r="E31" i="38" s="1"/>
  <c r="C32" i="38"/>
  <c r="E32" i="38" s="1"/>
  <c r="C33" i="38"/>
  <c r="E33" i="38" s="1"/>
  <c r="C34" i="38"/>
  <c r="E34" i="38" s="1"/>
  <c r="C35" i="38"/>
  <c r="E35" i="38" s="1"/>
  <c r="C36" i="38"/>
  <c r="E36" i="38" s="1"/>
  <c r="C37" i="38"/>
  <c r="E37" i="38" s="1"/>
  <c r="C38" i="38"/>
  <c r="E38" i="38" s="1"/>
  <c r="C39" i="38"/>
  <c r="E39" i="38" s="1"/>
  <c r="M6" i="38" s="1"/>
  <c r="C40" i="38"/>
  <c r="E40" i="38" s="1"/>
  <c r="C41" i="38"/>
  <c r="E41" i="38" s="1"/>
  <c r="C42" i="38"/>
  <c r="E42" i="38" s="1"/>
  <c r="C43" i="38"/>
  <c r="E43" i="38" s="1"/>
  <c r="C44" i="38"/>
  <c r="E44" i="38" s="1"/>
  <c r="C45" i="38"/>
  <c r="E45" i="38" s="1"/>
  <c r="C4" i="38"/>
  <c r="E4" i="38" s="1"/>
  <c r="E41" i="37"/>
  <c r="E30" i="37"/>
  <c r="E16" i="37"/>
  <c r="E7" i="37"/>
  <c r="C5" i="37"/>
  <c r="E5" i="37" s="1"/>
  <c r="C6" i="37"/>
  <c r="E6" i="37" s="1"/>
  <c r="C7" i="37"/>
  <c r="C8" i="37"/>
  <c r="E8" i="37" s="1"/>
  <c r="J4" i="37" s="1"/>
  <c r="C9" i="37"/>
  <c r="C10" i="37"/>
  <c r="E10" i="37" s="1"/>
  <c r="C11" i="37"/>
  <c r="E11" i="37" s="1"/>
  <c r="C12" i="37"/>
  <c r="E12" i="37" s="1"/>
  <c r="C13" i="37"/>
  <c r="E13" i="37" s="1"/>
  <c r="C14" i="37"/>
  <c r="E14" i="37" s="1"/>
  <c r="C15" i="37"/>
  <c r="E15" i="37" s="1"/>
  <c r="M4" i="37" s="1"/>
  <c r="C16" i="37"/>
  <c r="C17" i="37"/>
  <c r="E17" i="37" s="1"/>
  <c r="C18" i="37"/>
  <c r="C19" i="37"/>
  <c r="C20" i="37"/>
  <c r="C21" i="37"/>
  <c r="E21" i="37" s="1"/>
  <c r="C22" i="37"/>
  <c r="E22" i="37" s="1"/>
  <c r="M6" i="37" s="1"/>
  <c r="C23" i="37"/>
  <c r="E23" i="37" s="1"/>
  <c r="C24" i="37"/>
  <c r="E24" i="37" s="1"/>
  <c r="C25" i="37"/>
  <c r="E25" i="37" s="1"/>
  <c r="C26" i="37"/>
  <c r="E26" i="37" s="1"/>
  <c r="C27" i="37"/>
  <c r="E27" i="37" s="1"/>
  <c r="C28" i="37"/>
  <c r="E28" i="37" s="1"/>
  <c r="C29" i="37"/>
  <c r="E29" i="37" s="1"/>
  <c r="C30" i="37"/>
  <c r="C31" i="37"/>
  <c r="E31" i="37" s="1"/>
  <c r="C32" i="37"/>
  <c r="E32" i="37" s="1"/>
  <c r="C33" i="37"/>
  <c r="E33" i="37" s="1"/>
  <c r="C34" i="37"/>
  <c r="E34" i="37" s="1"/>
  <c r="C35" i="37"/>
  <c r="C36" i="37"/>
  <c r="C37" i="37"/>
  <c r="E37" i="37" s="1"/>
  <c r="K8" i="37" s="1"/>
  <c r="C38" i="37"/>
  <c r="E38" i="37" s="1"/>
  <c r="C39" i="37"/>
  <c r="E39" i="37" s="1"/>
  <c r="C40" i="37"/>
  <c r="E40" i="37" s="1"/>
  <c r="C41" i="37"/>
  <c r="C42" i="37"/>
  <c r="E42" i="37" s="1"/>
  <c r="C43" i="37"/>
  <c r="E43" i="37" s="1"/>
  <c r="L8" i="37" s="1"/>
  <c r="C44" i="37"/>
  <c r="E44" i="37" s="1"/>
  <c r="C45" i="37"/>
  <c r="E45" i="37" s="1"/>
  <c r="I8" i="37" s="1"/>
  <c r="C4" i="37"/>
  <c r="C5" i="36"/>
  <c r="E5" i="36" s="1"/>
  <c r="K4" i="36" s="1"/>
  <c r="C6" i="36"/>
  <c r="E6" i="36" s="1"/>
  <c r="C7" i="36"/>
  <c r="E7" i="36" s="1"/>
  <c r="C8" i="36"/>
  <c r="E8" i="36" s="1"/>
  <c r="C9" i="36"/>
  <c r="E9" i="36" s="1"/>
  <c r="C10" i="36"/>
  <c r="E10" i="36" s="1"/>
  <c r="C11" i="36"/>
  <c r="E11" i="36" s="1"/>
  <c r="C12" i="36"/>
  <c r="E12" i="36" s="1"/>
  <c r="C13" i="36"/>
  <c r="E13" i="36" s="1"/>
  <c r="C14" i="36"/>
  <c r="E14" i="36" s="1"/>
  <c r="C15" i="36"/>
  <c r="E15" i="36" s="1"/>
  <c r="C16" i="36"/>
  <c r="E16" i="36" s="1"/>
  <c r="J4" i="36" s="1"/>
  <c r="C17" i="36"/>
  <c r="E17" i="36" s="1"/>
  <c r="C18" i="36"/>
  <c r="E18" i="36" s="1"/>
  <c r="C19" i="36"/>
  <c r="E19" i="36" s="1"/>
  <c r="C20" i="36"/>
  <c r="E20" i="36" s="1"/>
  <c r="C21" i="36"/>
  <c r="C22" i="36"/>
  <c r="E22" i="36" s="1"/>
  <c r="C23" i="36"/>
  <c r="E23" i="36" s="1"/>
  <c r="C24" i="36"/>
  <c r="E24" i="36" s="1"/>
  <c r="C25" i="36"/>
  <c r="C26" i="36"/>
  <c r="C27" i="36"/>
  <c r="E27" i="36" s="1"/>
  <c r="C28" i="36"/>
  <c r="E28" i="36" s="1"/>
  <c r="C29" i="36"/>
  <c r="E29" i="36" s="1"/>
  <c r="C30" i="36"/>
  <c r="E30" i="36" s="1"/>
  <c r="C31" i="36"/>
  <c r="E31" i="36" s="1"/>
  <c r="C32" i="36"/>
  <c r="E32" i="36" s="1"/>
  <c r="C33" i="36"/>
  <c r="E33" i="36" s="1"/>
  <c r="C34" i="36"/>
  <c r="E34" i="36" s="1"/>
  <c r="C35" i="36"/>
  <c r="E35" i="36" s="1"/>
  <c r="H6" i="36" s="1"/>
  <c r="C36" i="36"/>
  <c r="E36" i="36" s="1"/>
  <c r="C37" i="36"/>
  <c r="E37" i="36" s="1"/>
  <c r="C38" i="36"/>
  <c r="E38" i="36" s="1"/>
  <c r="C39" i="36"/>
  <c r="E39" i="36" s="1"/>
  <c r="C40" i="36"/>
  <c r="E40" i="36" s="1"/>
  <c r="C41" i="36"/>
  <c r="E41" i="36" s="1"/>
  <c r="C42" i="36"/>
  <c r="E42" i="36" s="1"/>
  <c r="C43" i="36"/>
  <c r="E43" i="36" s="1"/>
  <c r="C44" i="36"/>
  <c r="E44" i="36" s="1"/>
  <c r="C45" i="36"/>
  <c r="E45" i="36" s="1"/>
  <c r="C46" i="36"/>
  <c r="E46" i="36" s="1"/>
  <c r="C47" i="36"/>
  <c r="E47" i="36" s="1"/>
  <c r="C48" i="36"/>
  <c r="E48" i="36" s="1"/>
  <c r="C49" i="36"/>
  <c r="E49" i="36" s="1"/>
  <c r="C50" i="36"/>
  <c r="E50" i="36" s="1"/>
  <c r="C51" i="36"/>
  <c r="E51" i="36" s="1"/>
  <c r="C52" i="36"/>
  <c r="E52" i="36" s="1"/>
  <c r="C53" i="36"/>
  <c r="E53" i="36" s="1"/>
  <c r="C54" i="36"/>
  <c r="C55" i="36"/>
  <c r="C56" i="36"/>
  <c r="E56" i="36" s="1"/>
  <c r="C57" i="36"/>
  <c r="E57" i="36" s="1"/>
  <c r="C58" i="36"/>
  <c r="E58" i="36" s="1"/>
  <c r="I8" i="36" s="1"/>
  <c r="C59" i="36"/>
  <c r="E59" i="36" s="1"/>
  <c r="C60" i="36"/>
  <c r="E60" i="36" s="1"/>
  <c r="H8" i="36" s="1"/>
  <c r="C61" i="36"/>
  <c r="E61" i="36" s="1"/>
  <c r="C62" i="36"/>
  <c r="E62" i="36" s="1"/>
  <c r="C63" i="36"/>
  <c r="E63" i="36" s="1"/>
  <c r="C64" i="36"/>
  <c r="E64" i="36" s="1"/>
  <c r="C65" i="36"/>
  <c r="E65" i="36" s="1"/>
  <c r="C66" i="36"/>
  <c r="E66" i="36" s="1"/>
  <c r="C67" i="36"/>
  <c r="E67" i="36" s="1"/>
  <c r="M8" i="36" s="1"/>
  <c r="M10" i="36" s="1"/>
  <c r="C68" i="36"/>
  <c r="E68" i="36" s="1"/>
  <c r="C69" i="36"/>
  <c r="E69" i="36" s="1"/>
  <c r="K8" i="36" s="1"/>
  <c r="C70" i="36"/>
  <c r="E70" i="36" s="1"/>
  <c r="C71" i="36"/>
  <c r="E71" i="36" s="1"/>
  <c r="C72" i="36"/>
  <c r="E72" i="36" s="1"/>
  <c r="C4" i="36"/>
  <c r="E4" i="36" s="1"/>
  <c r="E44" i="35"/>
  <c r="E39" i="35"/>
  <c r="E26" i="35"/>
  <c r="E18" i="35"/>
  <c r="E15" i="35"/>
  <c r="E11" i="35"/>
  <c r="C5" i="35"/>
  <c r="E5" i="35" s="1"/>
  <c r="C6" i="35"/>
  <c r="E6" i="35" s="1"/>
  <c r="C7" i="35"/>
  <c r="E7" i="35" s="1"/>
  <c r="C8" i="35"/>
  <c r="E8" i="35" s="1"/>
  <c r="C9" i="35"/>
  <c r="E9" i="35" s="1"/>
  <c r="C10" i="35"/>
  <c r="E10" i="35" s="1"/>
  <c r="C11" i="35"/>
  <c r="C12" i="35"/>
  <c r="E12" i="35" s="1"/>
  <c r="C13" i="35"/>
  <c r="E13" i="35" s="1"/>
  <c r="C14" i="35"/>
  <c r="E14" i="35" s="1"/>
  <c r="C15" i="35"/>
  <c r="C16" i="35"/>
  <c r="E16" i="35" s="1"/>
  <c r="C17" i="35"/>
  <c r="E17" i="35" s="1"/>
  <c r="C18" i="35"/>
  <c r="C19" i="35"/>
  <c r="C20" i="35"/>
  <c r="C21" i="35"/>
  <c r="E21" i="35" s="1"/>
  <c r="C22" i="35"/>
  <c r="E22" i="35" s="1"/>
  <c r="C23" i="35"/>
  <c r="E23" i="35" s="1"/>
  <c r="C24" i="35"/>
  <c r="E24" i="35" s="1"/>
  <c r="C25" i="35"/>
  <c r="E25" i="35" s="1"/>
  <c r="C26" i="35"/>
  <c r="C27" i="35"/>
  <c r="E27" i="35" s="1"/>
  <c r="C28" i="35"/>
  <c r="E28" i="35" s="1"/>
  <c r="I6" i="35" s="1"/>
  <c r="C29" i="35"/>
  <c r="E29" i="35" s="1"/>
  <c r="C30" i="35"/>
  <c r="E30" i="35" s="1"/>
  <c r="C31" i="35"/>
  <c r="E31" i="35" s="1"/>
  <c r="C32" i="35"/>
  <c r="E32" i="35" s="1"/>
  <c r="C33" i="35"/>
  <c r="E33" i="35" s="1"/>
  <c r="C34" i="35"/>
  <c r="E34" i="35" s="1"/>
  <c r="C35" i="35"/>
  <c r="E35" i="35" s="1"/>
  <c r="C36" i="35"/>
  <c r="C37" i="35"/>
  <c r="C38" i="35"/>
  <c r="E38" i="35" s="1"/>
  <c r="C39" i="35"/>
  <c r="C40" i="35"/>
  <c r="E40" i="35" s="1"/>
  <c r="L8" i="35" s="1"/>
  <c r="C41" i="35"/>
  <c r="E41" i="35" s="1"/>
  <c r="C42" i="35"/>
  <c r="E42" i="35" s="1"/>
  <c r="C43" i="35"/>
  <c r="E43" i="35" s="1"/>
  <c r="C44" i="35"/>
  <c r="C45" i="35"/>
  <c r="E45" i="35" s="1"/>
  <c r="C46" i="35"/>
  <c r="E46" i="35" s="1"/>
  <c r="C47" i="35"/>
  <c r="E47" i="35" s="1"/>
  <c r="C48" i="35"/>
  <c r="E48" i="35" s="1"/>
  <c r="J8" i="35" s="1"/>
  <c r="C49" i="35"/>
  <c r="E49" i="35" s="1"/>
  <c r="C4" i="35"/>
  <c r="E4" i="35" s="1"/>
  <c r="E65" i="34"/>
  <c r="E54" i="34"/>
  <c r="E42" i="34"/>
  <c r="E33" i="34"/>
  <c r="E14" i="34"/>
  <c r="J4" i="34" s="1"/>
  <c r="E5" i="34"/>
  <c r="E4" i="34"/>
  <c r="C5" i="34"/>
  <c r="C6" i="34"/>
  <c r="E6" i="34" s="1"/>
  <c r="C7" i="34"/>
  <c r="E7" i="34" s="1"/>
  <c r="C8" i="34"/>
  <c r="E8" i="34" s="1"/>
  <c r="K4" i="34" s="1"/>
  <c r="C9" i="34"/>
  <c r="E9" i="34" s="1"/>
  <c r="C10" i="34"/>
  <c r="E10" i="34" s="1"/>
  <c r="C11" i="34"/>
  <c r="E11" i="34" s="1"/>
  <c r="C12" i="34"/>
  <c r="E12" i="34" s="1"/>
  <c r="C13" i="34"/>
  <c r="E13" i="34" s="1"/>
  <c r="C14" i="34"/>
  <c r="C15" i="34"/>
  <c r="C16" i="34"/>
  <c r="E16" i="34" s="1"/>
  <c r="C17" i="34"/>
  <c r="E17" i="34" s="1"/>
  <c r="C18" i="34"/>
  <c r="E18" i="34" s="1"/>
  <c r="C19" i="34"/>
  <c r="E19" i="34" s="1"/>
  <c r="C20" i="34"/>
  <c r="E20" i="34" s="1"/>
  <c r="C21" i="34"/>
  <c r="E21" i="34" s="1"/>
  <c r="C22" i="34"/>
  <c r="C23" i="34"/>
  <c r="E23" i="34" s="1"/>
  <c r="C24" i="34"/>
  <c r="E24" i="34" s="1"/>
  <c r="C25" i="34"/>
  <c r="E25" i="34" s="1"/>
  <c r="C26" i="34"/>
  <c r="C27" i="34"/>
  <c r="C28" i="34"/>
  <c r="E28" i="34" s="1"/>
  <c r="C29" i="34"/>
  <c r="E29" i="34" s="1"/>
  <c r="C30" i="34"/>
  <c r="E30" i="34" s="1"/>
  <c r="C31" i="34"/>
  <c r="E31" i="34" s="1"/>
  <c r="C32" i="34"/>
  <c r="E32" i="34" s="1"/>
  <c r="C33" i="34"/>
  <c r="C34" i="34"/>
  <c r="E34" i="34" s="1"/>
  <c r="C35" i="34"/>
  <c r="C36" i="34"/>
  <c r="E36" i="34" s="1"/>
  <c r="C37" i="34"/>
  <c r="E37" i="34" s="1"/>
  <c r="C38" i="34"/>
  <c r="E38" i="34" s="1"/>
  <c r="C39" i="34"/>
  <c r="E39" i="34" s="1"/>
  <c r="C40" i="34"/>
  <c r="E40" i="34" s="1"/>
  <c r="J6" i="34" s="1"/>
  <c r="C41" i="34"/>
  <c r="E41" i="34" s="1"/>
  <c r="C42" i="34"/>
  <c r="C43" i="34"/>
  <c r="E43" i="34" s="1"/>
  <c r="C44" i="34"/>
  <c r="C45" i="34"/>
  <c r="E45" i="34" s="1"/>
  <c r="C46" i="34"/>
  <c r="E46" i="34" s="1"/>
  <c r="C47" i="34"/>
  <c r="E47" i="34" s="1"/>
  <c r="H6" i="34" s="1"/>
  <c r="C48" i="34"/>
  <c r="E48" i="34" s="1"/>
  <c r="N6" i="34" s="1"/>
  <c r="C49" i="34"/>
  <c r="C50" i="34"/>
  <c r="C51" i="34"/>
  <c r="E51" i="34" s="1"/>
  <c r="C52" i="34"/>
  <c r="E52" i="34" s="1"/>
  <c r="C53" i="34"/>
  <c r="E53" i="34" s="1"/>
  <c r="C54" i="34"/>
  <c r="C55" i="34"/>
  <c r="E55" i="34" s="1"/>
  <c r="C56" i="34"/>
  <c r="E56" i="34" s="1"/>
  <c r="C57" i="34"/>
  <c r="C58" i="34"/>
  <c r="E58" i="34" s="1"/>
  <c r="C59" i="34"/>
  <c r="E59" i="34" s="1"/>
  <c r="C60" i="34"/>
  <c r="E60" i="34" s="1"/>
  <c r="M8" i="34" s="1"/>
  <c r="C61" i="34"/>
  <c r="E61" i="34" s="1"/>
  <c r="C62" i="34"/>
  <c r="E62" i="34" s="1"/>
  <c r="C63" i="34"/>
  <c r="C64" i="34"/>
  <c r="E64" i="34" s="1"/>
  <c r="C65" i="34"/>
  <c r="C66" i="34"/>
  <c r="E66" i="34" s="1"/>
  <c r="C67" i="34"/>
  <c r="E67" i="34" s="1"/>
  <c r="C68" i="34"/>
  <c r="E68" i="34" s="1"/>
  <c r="C69" i="34"/>
  <c r="E69" i="34" s="1"/>
  <c r="C4" i="34"/>
  <c r="E34" i="33"/>
  <c r="J8" i="33" s="1"/>
  <c r="E25" i="33"/>
  <c r="E24" i="33"/>
  <c r="J6" i="33" s="1"/>
  <c r="E22" i="33"/>
  <c r="E16" i="33"/>
  <c r="E10" i="33"/>
  <c r="E9" i="33"/>
  <c r="C5" i="33"/>
  <c r="E5" i="33" s="1"/>
  <c r="C6" i="33"/>
  <c r="E6" i="33" s="1"/>
  <c r="H4" i="33" s="1"/>
  <c r="C7" i="33"/>
  <c r="E7" i="33" s="1"/>
  <c r="K4" i="33" s="1"/>
  <c r="C8" i="33"/>
  <c r="E8" i="33" s="1"/>
  <c r="C9" i="33"/>
  <c r="C10" i="33"/>
  <c r="C11" i="33"/>
  <c r="E11" i="33" s="1"/>
  <c r="C12" i="33"/>
  <c r="E12" i="33" s="1"/>
  <c r="C13" i="33"/>
  <c r="E13" i="33" s="1"/>
  <c r="C14" i="33"/>
  <c r="C15" i="33"/>
  <c r="C16" i="33"/>
  <c r="C17" i="33"/>
  <c r="E17" i="33" s="1"/>
  <c r="C18" i="33"/>
  <c r="E18" i="33" s="1"/>
  <c r="K6" i="33" s="1"/>
  <c r="C19" i="33"/>
  <c r="E19" i="33" s="1"/>
  <c r="C20" i="33"/>
  <c r="E20" i="33" s="1"/>
  <c r="C21" i="33"/>
  <c r="E21" i="33" s="1"/>
  <c r="C22" i="33"/>
  <c r="C23" i="33"/>
  <c r="E23" i="33" s="1"/>
  <c r="C24" i="33"/>
  <c r="C25" i="33"/>
  <c r="C26" i="33"/>
  <c r="C27" i="33"/>
  <c r="C28" i="33"/>
  <c r="E28" i="33" s="1"/>
  <c r="C29" i="33"/>
  <c r="E29" i="33" s="1"/>
  <c r="C30" i="33"/>
  <c r="E30" i="33" s="1"/>
  <c r="C31" i="33"/>
  <c r="E31" i="33" s="1"/>
  <c r="C32" i="33"/>
  <c r="E32" i="33" s="1"/>
  <c r="C33" i="33"/>
  <c r="E33" i="33" s="1"/>
  <c r="C34" i="33"/>
  <c r="C35" i="33"/>
  <c r="E35" i="33" s="1"/>
  <c r="C36" i="33"/>
  <c r="E36" i="33" s="1"/>
  <c r="C37" i="33"/>
  <c r="E37" i="33" s="1"/>
  <c r="M8" i="33" s="1"/>
  <c r="M10" i="33" s="1"/>
  <c r="C4" i="33"/>
  <c r="E4" i="33" s="1"/>
  <c r="L4" i="33" s="1"/>
  <c r="E62" i="32"/>
  <c r="E46" i="32"/>
  <c r="E18" i="32"/>
  <c r="E14" i="32"/>
  <c r="E6" i="32"/>
  <c r="C5" i="32"/>
  <c r="E5" i="32" s="1"/>
  <c r="C6" i="32"/>
  <c r="C7" i="32"/>
  <c r="C8" i="32"/>
  <c r="E8" i="32" s="1"/>
  <c r="C9" i="32"/>
  <c r="E9" i="32" s="1"/>
  <c r="C10" i="32"/>
  <c r="E10" i="32" s="1"/>
  <c r="C11" i="32"/>
  <c r="E11" i="32" s="1"/>
  <c r="C12" i="32"/>
  <c r="E12" i="32" s="1"/>
  <c r="C13" i="32"/>
  <c r="E13" i="32" s="1"/>
  <c r="C14" i="32"/>
  <c r="C15" i="32"/>
  <c r="E15" i="32" s="1"/>
  <c r="C16" i="32"/>
  <c r="E16" i="32" s="1"/>
  <c r="C17" i="32"/>
  <c r="E17" i="32" s="1"/>
  <c r="C18" i="32"/>
  <c r="C19" i="32"/>
  <c r="C20" i="32"/>
  <c r="C21" i="32"/>
  <c r="E21" i="32" s="1"/>
  <c r="C22" i="32"/>
  <c r="E22" i="32" s="1"/>
  <c r="C23" i="32"/>
  <c r="C24" i="32"/>
  <c r="E24" i="32" s="1"/>
  <c r="C25" i="32"/>
  <c r="E25" i="32" s="1"/>
  <c r="C26" i="32"/>
  <c r="C27" i="32"/>
  <c r="E27" i="32" s="1"/>
  <c r="M6" i="32" s="1"/>
  <c r="C28" i="32"/>
  <c r="E28" i="32" s="1"/>
  <c r="C29" i="32"/>
  <c r="E29" i="32" s="1"/>
  <c r="C30" i="32"/>
  <c r="E30" i="32" s="1"/>
  <c r="C31" i="32"/>
  <c r="E31" i="32" s="1"/>
  <c r="H6" i="32" s="1"/>
  <c r="C32" i="32"/>
  <c r="E32" i="32" s="1"/>
  <c r="C33" i="32"/>
  <c r="E33" i="32" s="1"/>
  <c r="C34" i="32"/>
  <c r="E34" i="32" s="1"/>
  <c r="C35" i="32"/>
  <c r="C36" i="32"/>
  <c r="E36" i="32" s="1"/>
  <c r="C37" i="32"/>
  <c r="E37" i="32" s="1"/>
  <c r="C38" i="32"/>
  <c r="E38" i="32" s="1"/>
  <c r="C39" i="32"/>
  <c r="E39" i="32" s="1"/>
  <c r="C40" i="32"/>
  <c r="E40" i="32" s="1"/>
  <c r="C41" i="32"/>
  <c r="E41" i="32" s="1"/>
  <c r="C42" i="32"/>
  <c r="E42" i="32" s="1"/>
  <c r="N6" i="32" s="1"/>
  <c r="C43" i="32"/>
  <c r="C44" i="32"/>
  <c r="C45" i="32"/>
  <c r="E45" i="32" s="1"/>
  <c r="C46" i="32"/>
  <c r="C47" i="32"/>
  <c r="E47" i="32" s="1"/>
  <c r="C48" i="32"/>
  <c r="E48" i="32" s="1"/>
  <c r="C49" i="32"/>
  <c r="E49" i="32" s="1"/>
  <c r="J8" i="32" s="1"/>
  <c r="C50" i="32"/>
  <c r="E50" i="32" s="1"/>
  <c r="C51" i="32"/>
  <c r="E51" i="32" s="1"/>
  <c r="C52" i="32"/>
  <c r="E52" i="32" s="1"/>
  <c r="C53" i="32"/>
  <c r="E53" i="32" s="1"/>
  <c r="C54" i="32"/>
  <c r="E54" i="32" s="1"/>
  <c r="C55" i="32"/>
  <c r="E55" i="32" s="1"/>
  <c r="C56" i="32"/>
  <c r="E56" i="32" s="1"/>
  <c r="C57" i="32"/>
  <c r="E57" i="32" s="1"/>
  <c r="C58" i="32"/>
  <c r="E58" i="32" s="1"/>
  <c r="N8" i="32" s="1"/>
  <c r="C59" i="32"/>
  <c r="E59" i="32" s="1"/>
  <c r="C60" i="32"/>
  <c r="E60" i="32" s="1"/>
  <c r="C61" i="32"/>
  <c r="E61" i="32" s="1"/>
  <c r="C62" i="32"/>
  <c r="C63" i="32"/>
  <c r="E63" i="32" s="1"/>
  <c r="C64" i="32"/>
  <c r="E64" i="32" s="1"/>
  <c r="C65" i="32"/>
  <c r="E65" i="32" s="1"/>
  <c r="C66" i="32"/>
  <c r="E66" i="32" s="1"/>
  <c r="C67" i="32"/>
  <c r="E67" i="32" s="1"/>
  <c r="C68" i="32"/>
  <c r="E68" i="32" s="1"/>
  <c r="C69" i="32"/>
  <c r="E69" i="32" s="1"/>
  <c r="C4" i="32"/>
  <c r="E4" i="32" s="1"/>
  <c r="E22" i="30"/>
  <c r="E14" i="30"/>
  <c r="C5" i="30"/>
  <c r="E5" i="30" s="1"/>
  <c r="C6" i="30"/>
  <c r="E6" i="30" s="1"/>
  <c r="C7" i="30"/>
  <c r="E7" i="30" s="1"/>
  <c r="C8" i="30"/>
  <c r="E8" i="30" s="1"/>
  <c r="C9" i="30"/>
  <c r="E9" i="30" s="1"/>
  <c r="C10" i="30"/>
  <c r="E10" i="30" s="1"/>
  <c r="C11" i="30"/>
  <c r="E11" i="30" s="1"/>
  <c r="C12" i="30"/>
  <c r="E12" i="30" s="1"/>
  <c r="C13" i="30"/>
  <c r="E13" i="30" s="1"/>
  <c r="C14" i="30"/>
  <c r="C15" i="30"/>
  <c r="E15" i="30" s="1"/>
  <c r="C16" i="30"/>
  <c r="E16" i="30" s="1"/>
  <c r="C17" i="30"/>
  <c r="E17" i="30" s="1"/>
  <c r="C18" i="30"/>
  <c r="E18" i="30" s="1"/>
  <c r="C19" i="30"/>
  <c r="E19" i="30" s="1"/>
  <c r="C20" i="30"/>
  <c r="E20" i="30" s="1"/>
  <c r="C21" i="30"/>
  <c r="E21" i="30" s="1"/>
  <c r="C22" i="30"/>
  <c r="C23" i="30"/>
  <c r="E23" i="30" s="1"/>
  <c r="C24" i="30"/>
  <c r="E24" i="30" s="1"/>
  <c r="C25" i="30"/>
  <c r="E25" i="30" s="1"/>
  <c r="N4" i="30" s="1"/>
  <c r="C26" i="30"/>
  <c r="E26" i="30" s="1"/>
  <c r="C27" i="30"/>
  <c r="E27" i="30" s="1"/>
  <c r="C28" i="30"/>
  <c r="E28" i="30" s="1"/>
  <c r="C29" i="30"/>
  <c r="E29" i="30" s="1"/>
  <c r="C30" i="30"/>
  <c r="E30" i="30" s="1"/>
  <c r="C31" i="30"/>
  <c r="E31" i="30" s="1"/>
  <c r="C32" i="30"/>
  <c r="E32" i="30" s="1"/>
  <c r="C33" i="30"/>
  <c r="C34" i="30"/>
  <c r="C35" i="30"/>
  <c r="C36" i="30"/>
  <c r="E36" i="30" s="1"/>
  <c r="C37" i="30"/>
  <c r="E37" i="30" s="1"/>
  <c r="C38" i="30"/>
  <c r="E38" i="30" s="1"/>
  <c r="C39" i="30"/>
  <c r="E39" i="30" s="1"/>
  <c r="C40" i="30"/>
  <c r="E40" i="30" s="1"/>
  <c r="M6" i="30" s="1"/>
  <c r="C41" i="30"/>
  <c r="E41" i="30" s="1"/>
  <c r="C42" i="30"/>
  <c r="E42" i="30" s="1"/>
  <c r="C43" i="30"/>
  <c r="E43" i="30" s="1"/>
  <c r="C44" i="30"/>
  <c r="E44" i="30" s="1"/>
  <c r="C45" i="30"/>
  <c r="E45" i="30" s="1"/>
  <c r="C46" i="30"/>
  <c r="E46" i="30" s="1"/>
  <c r="C47" i="30"/>
  <c r="E47" i="30" s="1"/>
  <c r="C48" i="30"/>
  <c r="E48" i="30" s="1"/>
  <c r="C49" i="30"/>
  <c r="E49" i="30" s="1"/>
  <c r="C50" i="30"/>
  <c r="E50" i="30" s="1"/>
  <c r="C51" i="30"/>
  <c r="E51" i="30" s="1"/>
  <c r="C52" i="30"/>
  <c r="E52" i="30" s="1"/>
  <c r="C53" i="30"/>
  <c r="E53" i="30" s="1"/>
  <c r="C54" i="30"/>
  <c r="E54" i="30" s="1"/>
  <c r="C55" i="30"/>
  <c r="E55" i="30" s="1"/>
  <c r="C56" i="30"/>
  <c r="E56" i="30" s="1"/>
  <c r="C57" i="30"/>
  <c r="E57" i="30" s="1"/>
  <c r="C58" i="30"/>
  <c r="E58" i="30" s="1"/>
  <c r="C59" i="30"/>
  <c r="E59" i="30" s="1"/>
  <c r="C60" i="30"/>
  <c r="E60" i="30" s="1"/>
  <c r="C61" i="30"/>
  <c r="E61" i="30" s="1"/>
  <c r="C62" i="30"/>
  <c r="E62" i="30" s="1"/>
  <c r="C63" i="30"/>
  <c r="E63" i="30" s="1"/>
  <c r="C64" i="30"/>
  <c r="E64" i="30" s="1"/>
  <c r="C65" i="30"/>
  <c r="E65" i="30" s="1"/>
  <c r="C66" i="30"/>
  <c r="C67" i="30"/>
  <c r="C68" i="30"/>
  <c r="C69" i="30"/>
  <c r="C70" i="30"/>
  <c r="E70" i="30" s="1"/>
  <c r="C71" i="30"/>
  <c r="E71" i="30" s="1"/>
  <c r="C72" i="30"/>
  <c r="E72" i="30" s="1"/>
  <c r="C73" i="30"/>
  <c r="E73" i="30" s="1"/>
  <c r="C74" i="30"/>
  <c r="E74" i="30" s="1"/>
  <c r="C75" i="30"/>
  <c r="E75" i="30" s="1"/>
  <c r="C76" i="30"/>
  <c r="E76" i="30" s="1"/>
  <c r="C77" i="30"/>
  <c r="E77" i="30" s="1"/>
  <c r="C78" i="30"/>
  <c r="E78" i="30" s="1"/>
  <c r="C79" i="30"/>
  <c r="E79" i="30" s="1"/>
  <c r="C80" i="30"/>
  <c r="E80" i="30" s="1"/>
  <c r="C81" i="30"/>
  <c r="E81" i="30" s="1"/>
  <c r="C82" i="30"/>
  <c r="E82" i="30" s="1"/>
  <c r="C83" i="30"/>
  <c r="E83" i="30" s="1"/>
  <c r="C84" i="30"/>
  <c r="E84" i="30" s="1"/>
  <c r="C85" i="30"/>
  <c r="E85" i="30" s="1"/>
  <c r="C86" i="30"/>
  <c r="E86" i="30" s="1"/>
  <c r="C87" i="30"/>
  <c r="E87" i="30" s="1"/>
  <c r="C88" i="30"/>
  <c r="E88" i="30" s="1"/>
  <c r="M8" i="30" s="1"/>
  <c r="C89" i="30"/>
  <c r="E89" i="30" s="1"/>
  <c r="C90" i="30"/>
  <c r="E90" i="30" s="1"/>
  <c r="C91" i="30"/>
  <c r="E91" i="30" s="1"/>
  <c r="C92" i="30"/>
  <c r="E92" i="30" s="1"/>
  <c r="C93" i="30"/>
  <c r="E93" i="30" s="1"/>
  <c r="C94" i="30"/>
  <c r="E94" i="30" s="1"/>
  <c r="C95" i="30"/>
  <c r="E95" i="30" s="1"/>
  <c r="C96" i="30"/>
  <c r="C97" i="30"/>
  <c r="E97" i="30" s="1"/>
  <c r="C98" i="30"/>
  <c r="E98" i="30" s="1"/>
  <c r="C99" i="30"/>
  <c r="E99" i="30" s="1"/>
  <c r="C100" i="30"/>
  <c r="E100" i="30" s="1"/>
  <c r="C101" i="30"/>
  <c r="E101" i="30" s="1"/>
  <c r="C102" i="30"/>
  <c r="E102" i="30" s="1"/>
  <c r="C103" i="30"/>
  <c r="E103" i="30" s="1"/>
  <c r="C104" i="30"/>
  <c r="C4" i="30"/>
  <c r="E4" i="30" s="1"/>
  <c r="E66" i="29"/>
  <c r="E53" i="29"/>
  <c r="E26" i="29"/>
  <c r="E9" i="29"/>
  <c r="E8" i="29"/>
  <c r="C5" i="29"/>
  <c r="E5" i="29" s="1"/>
  <c r="C6" i="29"/>
  <c r="E6" i="29" s="1"/>
  <c r="C7" i="29"/>
  <c r="E7" i="29" s="1"/>
  <c r="C8" i="29"/>
  <c r="C9" i="29"/>
  <c r="C10" i="29"/>
  <c r="E10" i="29" s="1"/>
  <c r="C11" i="29"/>
  <c r="E11" i="29" s="1"/>
  <c r="C12" i="29"/>
  <c r="E12" i="29" s="1"/>
  <c r="C13" i="29"/>
  <c r="E13" i="29" s="1"/>
  <c r="C14" i="29"/>
  <c r="E14" i="29" s="1"/>
  <c r="C15" i="29"/>
  <c r="E15" i="29" s="1"/>
  <c r="C16" i="29"/>
  <c r="C17" i="29"/>
  <c r="E17" i="29" s="1"/>
  <c r="C18" i="29"/>
  <c r="E18" i="29" s="1"/>
  <c r="C19" i="29"/>
  <c r="E19" i="29" s="1"/>
  <c r="C20" i="29"/>
  <c r="E20" i="29" s="1"/>
  <c r="C21" i="29"/>
  <c r="E21" i="29" s="1"/>
  <c r="C22" i="29"/>
  <c r="C23" i="29"/>
  <c r="E23" i="29" s="1"/>
  <c r="C24" i="29"/>
  <c r="E24" i="29" s="1"/>
  <c r="C25" i="29"/>
  <c r="E25" i="29" s="1"/>
  <c r="C26" i="29"/>
  <c r="C27" i="29"/>
  <c r="E27" i="29" s="1"/>
  <c r="C28" i="29"/>
  <c r="E28" i="29" s="1"/>
  <c r="C29" i="29"/>
  <c r="E29" i="29" s="1"/>
  <c r="C30" i="29"/>
  <c r="E30" i="29" s="1"/>
  <c r="C31" i="29"/>
  <c r="E31" i="29" s="1"/>
  <c r="C32" i="29"/>
  <c r="E32" i="29" s="1"/>
  <c r="C33" i="29"/>
  <c r="E33" i="29" s="1"/>
  <c r="C34" i="29"/>
  <c r="E34" i="29" s="1"/>
  <c r="C35" i="29"/>
  <c r="C36" i="29"/>
  <c r="C37" i="29"/>
  <c r="E37" i="29" s="1"/>
  <c r="C38" i="29"/>
  <c r="E38" i="29" s="1"/>
  <c r="C39" i="29"/>
  <c r="E39" i="29" s="1"/>
  <c r="K6" i="29" s="1"/>
  <c r="C40" i="29"/>
  <c r="E40" i="29" s="1"/>
  <c r="C41" i="29"/>
  <c r="E41" i="29" s="1"/>
  <c r="C42" i="29"/>
  <c r="E42" i="29" s="1"/>
  <c r="C43" i="29"/>
  <c r="E43" i="29" s="1"/>
  <c r="C44" i="29"/>
  <c r="E44" i="29" s="1"/>
  <c r="C45" i="29"/>
  <c r="E45" i="29" s="1"/>
  <c r="C46" i="29"/>
  <c r="E46" i="29" s="1"/>
  <c r="C47" i="29"/>
  <c r="E47" i="29" s="1"/>
  <c r="C48" i="29"/>
  <c r="E48" i="29" s="1"/>
  <c r="C49" i="29"/>
  <c r="E49" i="29" s="1"/>
  <c r="C50" i="29"/>
  <c r="E50" i="29" s="1"/>
  <c r="C51" i="29"/>
  <c r="E51" i="29" s="1"/>
  <c r="C52" i="29"/>
  <c r="E52" i="29" s="1"/>
  <c r="C53" i="29"/>
  <c r="C54" i="29"/>
  <c r="E54" i="29" s="1"/>
  <c r="C55" i="29"/>
  <c r="E55" i="29" s="1"/>
  <c r="C56" i="29"/>
  <c r="E56" i="29" s="1"/>
  <c r="C57" i="29"/>
  <c r="E57" i="29" s="1"/>
  <c r="C58" i="29"/>
  <c r="C59" i="29"/>
  <c r="E59" i="29" s="1"/>
  <c r="C60" i="29"/>
  <c r="E60" i="29" s="1"/>
  <c r="C61" i="29"/>
  <c r="E61" i="29" s="1"/>
  <c r="C62" i="29"/>
  <c r="C63" i="29"/>
  <c r="C64" i="29"/>
  <c r="E64" i="29" s="1"/>
  <c r="C65" i="29"/>
  <c r="E65" i="29" s="1"/>
  <c r="C66" i="29"/>
  <c r="C67" i="29"/>
  <c r="E67" i="29" s="1"/>
  <c r="C68" i="29"/>
  <c r="E68" i="29" s="1"/>
  <c r="C69" i="29"/>
  <c r="E69" i="29" s="1"/>
  <c r="C70" i="29"/>
  <c r="C71" i="29"/>
  <c r="E71" i="29" s="1"/>
  <c r="C72" i="29"/>
  <c r="E72" i="29" s="1"/>
  <c r="C73" i="29"/>
  <c r="E73" i="29" s="1"/>
  <c r="C74" i="29"/>
  <c r="E74" i="29" s="1"/>
  <c r="C75" i="29"/>
  <c r="E75" i="29" s="1"/>
  <c r="C76" i="29"/>
  <c r="E76" i="29" s="1"/>
  <c r="C77" i="29"/>
  <c r="E77" i="29" s="1"/>
  <c r="H8" i="29" s="1"/>
  <c r="C78" i="29"/>
  <c r="E78" i="29" s="1"/>
  <c r="C79" i="29"/>
  <c r="E79" i="29" s="1"/>
  <c r="C80" i="29"/>
  <c r="E80" i="29" s="1"/>
  <c r="C81" i="29"/>
  <c r="E81" i="29" s="1"/>
  <c r="C82" i="29"/>
  <c r="E82" i="29" s="1"/>
  <c r="C83" i="29"/>
  <c r="C84" i="29"/>
  <c r="E84" i="29" s="1"/>
  <c r="C4" i="29"/>
  <c r="E4" i="29" s="1"/>
  <c r="E80" i="28"/>
  <c r="E78" i="28"/>
  <c r="E71" i="28"/>
  <c r="K8" i="28" s="1"/>
  <c r="E62" i="28"/>
  <c r="E52" i="28"/>
  <c r="E31" i="28"/>
  <c r="E24" i="28"/>
  <c r="E23" i="28"/>
  <c r="E22" i="28"/>
  <c r="E14" i="28"/>
  <c r="E7" i="28"/>
  <c r="E6" i="28"/>
  <c r="C5" i="28"/>
  <c r="E5" i="28" s="1"/>
  <c r="C6" i="28"/>
  <c r="C7" i="28"/>
  <c r="C8" i="28"/>
  <c r="E8" i="28" s="1"/>
  <c r="C9" i="28"/>
  <c r="E9" i="28" s="1"/>
  <c r="C10" i="28"/>
  <c r="E10" i="28" s="1"/>
  <c r="C11" i="28"/>
  <c r="E11" i="28" s="1"/>
  <c r="C12" i="28"/>
  <c r="E12" i="28" s="1"/>
  <c r="C13" i="28"/>
  <c r="E13" i="28" s="1"/>
  <c r="C14" i="28"/>
  <c r="C15" i="28"/>
  <c r="E15" i="28" s="1"/>
  <c r="C16" i="28"/>
  <c r="E16" i="28" s="1"/>
  <c r="C17" i="28"/>
  <c r="C18" i="28"/>
  <c r="E18" i="28" s="1"/>
  <c r="C19" i="28"/>
  <c r="E19" i="28" s="1"/>
  <c r="C20" i="28"/>
  <c r="E20" i="28" s="1"/>
  <c r="C21" i="28"/>
  <c r="E21" i="28" s="1"/>
  <c r="C22" i="28"/>
  <c r="C23" i="28"/>
  <c r="C24" i="28"/>
  <c r="C25" i="28"/>
  <c r="E25" i="28" s="1"/>
  <c r="C26" i="28"/>
  <c r="E26" i="28" s="1"/>
  <c r="C27" i="28"/>
  <c r="E27" i="28" s="1"/>
  <c r="C28" i="28"/>
  <c r="E28" i="28" s="1"/>
  <c r="C29" i="28"/>
  <c r="E29" i="28" s="1"/>
  <c r="C30" i="28"/>
  <c r="E30" i="28" s="1"/>
  <c r="C31" i="28"/>
  <c r="C32" i="28"/>
  <c r="E32" i="28" s="1"/>
  <c r="C33" i="28"/>
  <c r="E33" i="28" s="1"/>
  <c r="C34" i="28"/>
  <c r="E34" i="28" s="1"/>
  <c r="C35" i="28"/>
  <c r="C36" i="28"/>
  <c r="C37" i="28"/>
  <c r="E37" i="28" s="1"/>
  <c r="C38" i="28"/>
  <c r="E38" i="28" s="1"/>
  <c r="C39" i="28"/>
  <c r="E39" i="28" s="1"/>
  <c r="K6" i="28" s="1"/>
  <c r="C40" i="28"/>
  <c r="E40" i="28" s="1"/>
  <c r="C41" i="28"/>
  <c r="E41" i="28" s="1"/>
  <c r="C42" i="28"/>
  <c r="E42" i="28" s="1"/>
  <c r="C43" i="28"/>
  <c r="E43" i="28" s="1"/>
  <c r="C44" i="28"/>
  <c r="E44" i="28" s="1"/>
  <c r="C45" i="28"/>
  <c r="E45" i="28" s="1"/>
  <c r="C46" i="28"/>
  <c r="E46" i="28" s="1"/>
  <c r="C47" i="28"/>
  <c r="E47" i="28" s="1"/>
  <c r="C48" i="28"/>
  <c r="E48" i="28" s="1"/>
  <c r="C49" i="28"/>
  <c r="E49" i="28" s="1"/>
  <c r="C50" i="28"/>
  <c r="E50" i="28" s="1"/>
  <c r="C51" i="28"/>
  <c r="E51" i="28" s="1"/>
  <c r="C52" i="28"/>
  <c r="C53" i="28"/>
  <c r="E53" i="28" s="1"/>
  <c r="C54" i="28"/>
  <c r="E54" i="28" s="1"/>
  <c r="C55" i="28"/>
  <c r="E55" i="28" s="1"/>
  <c r="C56" i="28"/>
  <c r="E56" i="28" s="1"/>
  <c r="C57" i="28"/>
  <c r="E57" i="28" s="1"/>
  <c r="C58" i="28"/>
  <c r="E58" i="28" s="1"/>
  <c r="C59" i="28"/>
  <c r="E59" i="28" s="1"/>
  <c r="C60" i="28"/>
  <c r="E60" i="28" s="1"/>
  <c r="C61" i="28"/>
  <c r="C62" i="28"/>
  <c r="C63" i="28"/>
  <c r="E63" i="28" s="1"/>
  <c r="C64" i="28"/>
  <c r="C65" i="28"/>
  <c r="C66" i="28"/>
  <c r="E66" i="28" s="1"/>
  <c r="C67" i="28"/>
  <c r="E67" i="28" s="1"/>
  <c r="C68" i="28"/>
  <c r="E68" i="28" s="1"/>
  <c r="C69" i="28"/>
  <c r="E69" i="28" s="1"/>
  <c r="C70" i="28"/>
  <c r="C71" i="28"/>
  <c r="C72" i="28"/>
  <c r="E72" i="28" s="1"/>
  <c r="C73" i="28"/>
  <c r="E73" i="28" s="1"/>
  <c r="C74" i="28"/>
  <c r="E74" i="28" s="1"/>
  <c r="C75" i="28"/>
  <c r="E75" i="28" s="1"/>
  <c r="C76" i="28"/>
  <c r="E76" i="28" s="1"/>
  <c r="C77" i="28"/>
  <c r="E77" i="28" s="1"/>
  <c r="H8" i="28" s="1"/>
  <c r="C78" i="28"/>
  <c r="C79" i="28"/>
  <c r="E79" i="28" s="1"/>
  <c r="C80" i="28"/>
  <c r="C81" i="28"/>
  <c r="E81" i="28" s="1"/>
  <c r="C82" i="28"/>
  <c r="E82" i="28" s="1"/>
  <c r="N8" i="28" s="1"/>
  <c r="N10" i="28" s="1"/>
  <c r="C83" i="28"/>
  <c r="C84" i="28"/>
  <c r="E84" i="28" s="1"/>
  <c r="C85" i="28"/>
  <c r="E85" i="28" s="1"/>
  <c r="C4" i="28"/>
  <c r="E4" i="28" s="1"/>
  <c r="E53" i="27"/>
  <c r="E48" i="27"/>
  <c r="E44" i="27"/>
  <c r="E40" i="27"/>
  <c r="E24" i="27"/>
  <c r="E23" i="27"/>
  <c r="E16" i="27"/>
  <c r="E8" i="27"/>
  <c r="C5" i="27"/>
  <c r="E5" i="27" s="1"/>
  <c r="K4" i="27" s="1"/>
  <c r="C6" i="27"/>
  <c r="E6" i="27" s="1"/>
  <c r="C7" i="27"/>
  <c r="C8" i="27"/>
  <c r="C9" i="27"/>
  <c r="E9" i="27" s="1"/>
  <c r="C10" i="27"/>
  <c r="E10" i="27" s="1"/>
  <c r="C11" i="27"/>
  <c r="E11" i="27" s="1"/>
  <c r="C12" i="27"/>
  <c r="E12" i="27" s="1"/>
  <c r="C13" i="27"/>
  <c r="E13" i="27" s="1"/>
  <c r="C14" i="27"/>
  <c r="E14" i="27" s="1"/>
  <c r="C15" i="27"/>
  <c r="E15" i="27" s="1"/>
  <c r="C16" i="27"/>
  <c r="C17" i="27"/>
  <c r="E17" i="27" s="1"/>
  <c r="C18" i="27"/>
  <c r="E18" i="27" s="1"/>
  <c r="J4" i="27" s="1"/>
  <c r="C19" i="27"/>
  <c r="E19" i="27" s="1"/>
  <c r="C20" i="27"/>
  <c r="E20" i="27" s="1"/>
  <c r="C21" i="27"/>
  <c r="E21" i="27" s="1"/>
  <c r="C22" i="27"/>
  <c r="E22" i="27" s="1"/>
  <c r="C23" i="27"/>
  <c r="C24" i="27"/>
  <c r="C25" i="27"/>
  <c r="C26" i="27"/>
  <c r="C27" i="27"/>
  <c r="E27" i="27" s="1"/>
  <c r="C28" i="27"/>
  <c r="E28" i="27" s="1"/>
  <c r="C29" i="27"/>
  <c r="E29" i="27" s="1"/>
  <c r="C30" i="27"/>
  <c r="E30" i="27" s="1"/>
  <c r="C31" i="27"/>
  <c r="E31" i="27" s="1"/>
  <c r="C32" i="27"/>
  <c r="C33" i="27"/>
  <c r="E33" i="27" s="1"/>
  <c r="C34" i="27"/>
  <c r="E34" i="27" s="1"/>
  <c r="C35" i="27"/>
  <c r="E35" i="27" s="1"/>
  <c r="C36" i="27"/>
  <c r="E36" i="27" s="1"/>
  <c r="C37" i="27"/>
  <c r="E37" i="27" s="1"/>
  <c r="C38" i="27"/>
  <c r="C39" i="27"/>
  <c r="C40" i="27"/>
  <c r="C41" i="27"/>
  <c r="E41" i="27" s="1"/>
  <c r="C42" i="27"/>
  <c r="E42" i="27" s="1"/>
  <c r="C43" i="27"/>
  <c r="E43" i="27" s="1"/>
  <c r="C44" i="27"/>
  <c r="C45" i="27"/>
  <c r="E45" i="27" s="1"/>
  <c r="C46" i="27"/>
  <c r="E46" i="27" s="1"/>
  <c r="C47" i="27"/>
  <c r="E47" i="27" s="1"/>
  <c r="C48" i="27"/>
  <c r="C49" i="27"/>
  <c r="E49" i="27" s="1"/>
  <c r="C50" i="27"/>
  <c r="E50" i="27" s="1"/>
  <c r="C51" i="27"/>
  <c r="E51" i="27" s="1"/>
  <c r="C52" i="27"/>
  <c r="E52" i="27" s="1"/>
  <c r="C53" i="27"/>
  <c r="C54" i="27"/>
  <c r="E54" i="27" s="1"/>
  <c r="C55" i="27"/>
  <c r="E55" i="27" s="1"/>
  <c r="M8" i="27" s="1"/>
  <c r="M10" i="27" s="1"/>
  <c r="C56" i="27"/>
  <c r="E56" i="27" s="1"/>
  <c r="C57" i="27"/>
  <c r="E57" i="27" s="1"/>
  <c r="C58" i="27"/>
  <c r="E58" i="27" s="1"/>
  <c r="C59" i="27"/>
  <c r="E59" i="27" s="1"/>
  <c r="C4" i="27"/>
  <c r="E4" i="27" s="1"/>
  <c r="E60" i="26"/>
  <c r="E55" i="26"/>
  <c r="E53" i="26"/>
  <c r="E52" i="26"/>
  <c r="E37" i="26"/>
  <c r="E36" i="26"/>
  <c r="E24" i="26"/>
  <c r="E15" i="26"/>
  <c r="E14" i="26"/>
  <c r="E7" i="26"/>
  <c r="C5" i="26"/>
  <c r="E5" i="26" s="1"/>
  <c r="C6" i="26"/>
  <c r="E6" i="26" s="1"/>
  <c r="C7" i="26"/>
  <c r="C8" i="26"/>
  <c r="E8" i="26" s="1"/>
  <c r="C9" i="26"/>
  <c r="E9" i="26" s="1"/>
  <c r="C10" i="26"/>
  <c r="E10" i="26" s="1"/>
  <c r="C11" i="26"/>
  <c r="E11" i="26" s="1"/>
  <c r="C12" i="26"/>
  <c r="E12" i="26" s="1"/>
  <c r="C13" i="26"/>
  <c r="E13" i="26" s="1"/>
  <c r="C14" i="26"/>
  <c r="C15" i="26"/>
  <c r="C16" i="26"/>
  <c r="E16" i="26" s="1"/>
  <c r="C17" i="26"/>
  <c r="E17" i="26" s="1"/>
  <c r="C18" i="26"/>
  <c r="E18" i="26" s="1"/>
  <c r="C19" i="26"/>
  <c r="E19" i="26" s="1"/>
  <c r="C20" i="26"/>
  <c r="E20" i="26" s="1"/>
  <c r="C21" i="26"/>
  <c r="E21" i="26" s="1"/>
  <c r="C22" i="26"/>
  <c r="E22" i="26" s="1"/>
  <c r="C23" i="26"/>
  <c r="E23" i="26" s="1"/>
  <c r="C24" i="26"/>
  <c r="C25" i="26"/>
  <c r="E25" i="26" s="1"/>
  <c r="C26" i="26"/>
  <c r="C27" i="26"/>
  <c r="C28" i="26"/>
  <c r="E28" i="26" s="1"/>
  <c r="C29" i="26"/>
  <c r="E29" i="26" s="1"/>
  <c r="C30" i="26"/>
  <c r="E30" i="26" s="1"/>
  <c r="C31" i="26"/>
  <c r="E31" i="26" s="1"/>
  <c r="C32" i="26"/>
  <c r="E32" i="26" s="1"/>
  <c r="C33" i="26"/>
  <c r="E33" i="26" s="1"/>
  <c r="L6" i="26" s="1"/>
  <c r="C34" i="26"/>
  <c r="E34" i="26" s="1"/>
  <c r="C35" i="26"/>
  <c r="E35" i="26" s="1"/>
  <c r="C36" i="26"/>
  <c r="C37" i="26"/>
  <c r="C38" i="26"/>
  <c r="E38" i="26" s="1"/>
  <c r="C39" i="26"/>
  <c r="E39" i="26" s="1"/>
  <c r="C40" i="26"/>
  <c r="E40" i="26" s="1"/>
  <c r="C41" i="26"/>
  <c r="E41" i="26" s="1"/>
  <c r="C42" i="26"/>
  <c r="E42" i="26" s="1"/>
  <c r="C43" i="26"/>
  <c r="E43" i="26" s="1"/>
  <c r="C44" i="26"/>
  <c r="E44" i="26" s="1"/>
  <c r="C45" i="26"/>
  <c r="E45" i="26" s="1"/>
  <c r="C46" i="26"/>
  <c r="C47" i="26"/>
  <c r="C48" i="26"/>
  <c r="E48" i="26" s="1"/>
  <c r="C49" i="26"/>
  <c r="E49" i="26" s="1"/>
  <c r="C50" i="26"/>
  <c r="E50" i="26" s="1"/>
  <c r="C51" i="26"/>
  <c r="E51" i="26" s="1"/>
  <c r="H8" i="26" s="1"/>
  <c r="C52" i="26"/>
  <c r="C53" i="26"/>
  <c r="C54" i="26"/>
  <c r="E54" i="26" s="1"/>
  <c r="C55" i="26"/>
  <c r="C56" i="26"/>
  <c r="E56" i="26" s="1"/>
  <c r="C57" i="26"/>
  <c r="E57" i="26" s="1"/>
  <c r="C58" i="26"/>
  <c r="E58" i="26" s="1"/>
  <c r="C59" i="26"/>
  <c r="E59" i="26" s="1"/>
  <c r="C60" i="26"/>
  <c r="C61" i="26"/>
  <c r="E61" i="26" s="1"/>
  <c r="C62" i="26"/>
  <c r="E62" i="26" s="1"/>
  <c r="C63" i="26"/>
  <c r="E63" i="26" s="1"/>
  <c r="C4" i="26"/>
  <c r="E4" i="26" s="1"/>
  <c r="E57" i="25"/>
  <c r="E56" i="25"/>
  <c r="L8" i="25" s="1"/>
  <c r="E50" i="25"/>
  <c r="E49" i="25"/>
  <c r="E33" i="25"/>
  <c r="K6" i="25" s="1"/>
  <c r="E28" i="25"/>
  <c r="E27" i="25"/>
  <c r="E4" i="25"/>
  <c r="C5" i="25"/>
  <c r="E5" i="25" s="1"/>
  <c r="C6" i="25"/>
  <c r="E6" i="25" s="1"/>
  <c r="C7" i="25"/>
  <c r="E7" i="25" s="1"/>
  <c r="L4" i="25" s="1"/>
  <c r="C8" i="25"/>
  <c r="E8" i="25" s="1"/>
  <c r="C9" i="25"/>
  <c r="E9" i="25" s="1"/>
  <c r="C10" i="25"/>
  <c r="E10" i="25" s="1"/>
  <c r="C11" i="25"/>
  <c r="E11" i="25" s="1"/>
  <c r="C12" i="25"/>
  <c r="E12" i="25" s="1"/>
  <c r="M4" i="25" s="1"/>
  <c r="M10" i="25" s="1"/>
  <c r="C13" i="25"/>
  <c r="E13" i="25" s="1"/>
  <c r="C14" i="25"/>
  <c r="E14" i="25" s="1"/>
  <c r="C15" i="25"/>
  <c r="E15" i="25" s="1"/>
  <c r="C16" i="25"/>
  <c r="C17" i="25"/>
  <c r="E17" i="25" s="1"/>
  <c r="C18" i="25"/>
  <c r="E18" i="25" s="1"/>
  <c r="C19" i="25"/>
  <c r="E19" i="25" s="1"/>
  <c r="C20" i="25"/>
  <c r="E20" i="25" s="1"/>
  <c r="K4" i="25" s="1"/>
  <c r="C21" i="25"/>
  <c r="E21" i="25" s="1"/>
  <c r="C22" i="25"/>
  <c r="E22" i="25" s="1"/>
  <c r="C23" i="25"/>
  <c r="E23" i="25" s="1"/>
  <c r="C24" i="25"/>
  <c r="E24" i="25" s="1"/>
  <c r="C25" i="25"/>
  <c r="E25" i="25" s="1"/>
  <c r="C26" i="25"/>
  <c r="E26" i="25" s="1"/>
  <c r="C27" i="25"/>
  <c r="C28" i="25"/>
  <c r="C29" i="25"/>
  <c r="E29" i="25" s="1"/>
  <c r="C30" i="25"/>
  <c r="C31" i="25"/>
  <c r="C32" i="25"/>
  <c r="E32" i="25" s="1"/>
  <c r="C33" i="25"/>
  <c r="C34" i="25"/>
  <c r="E34" i="25" s="1"/>
  <c r="C35" i="25"/>
  <c r="E35" i="25" s="1"/>
  <c r="J6" i="25" s="1"/>
  <c r="C36" i="25"/>
  <c r="E36" i="25" s="1"/>
  <c r="C37" i="25"/>
  <c r="E37" i="25" s="1"/>
  <c r="C38" i="25"/>
  <c r="E38" i="25" s="1"/>
  <c r="C39" i="25"/>
  <c r="E39" i="25" s="1"/>
  <c r="C40" i="25"/>
  <c r="E40" i="25" s="1"/>
  <c r="C41" i="25"/>
  <c r="E41" i="25" s="1"/>
  <c r="C42" i="25"/>
  <c r="E42" i="25" s="1"/>
  <c r="C43" i="25"/>
  <c r="C44" i="25"/>
  <c r="E44" i="25" s="1"/>
  <c r="C45" i="25"/>
  <c r="E45" i="25" s="1"/>
  <c r="C46" i="25"/>
  <c r="E46" i="25" s="1"/>
  <c r="C47" i="25"/>
  <c r="C48" i="25"/>
  <c r="C49" i="25"/>
  <c r="C50" i="25"/>
  <c r="C51" i="25"/>
  <c r="E51" i="25" s="1"/>
  <c r="C52" i="25"/>
  <c r="E52" i="25" s="1"/>
  <c r="C53" i="25"/>
  <c r="E53" i="25" s="1"/>
  <c r="C54" i="25"/>
  <c r="E54" i="25" s="1"/>
  <c r="C55" i="25"/>
  <c r="E55" i="25" s="1"/>
  <c r="C56" i="25"/>
  <c r="C57" i="25"/>
  <c r="C4" i="25"/>
  <c r="E73" i="24"/>
  <c r="E66" i="24"/>
  <c r="E41" i="24"/>
  <c r="E21" i="24"/>
  <c r="E13" i="24"/>
  <c r="C5" i="24"/>
  <c r="E5" i="24" s="1"/>
  <c r="C6" i="24"/>
  <c r="E6" i="24" s="1"/>
  <c r="C7" i="24"/>
  <c r="E7" i="24" s="1"/>
  <c r="C8" i="24"/>
  <c r="E8" i="24" s="1"/>
  <c r="C9" i="24"/>
  <c r="E9" i="24" s="1"/>
  <c r="C10" i="24"/>
  <c r="E10" i="24" s="1"/>
  <c r="C11" i="24"/>
  <c r="E11" i="24" s="1"/>
  <c r="C12" i="24"/>
  <c r="E12" i="24" s="1"/>
  <c r="C13" i="24"/>
  <c r="C14" i="24"/>
  <c r="C15" i="24"/>
  <c r="E15" i="24" s="1"/>
  <c r="C16" i="24"/>
  <c r="E16" i="24" s="1"/>
  <c r="C17" i="24"/>
  <c r="E17" i="24" s="1"/>
  <c r="C18" i="24"/>
  <c r="E18" i="24" s="1"/>
  <c r="C19" i="24"/>
  <c r="E19" i="24" s="1"/>
  <c r="C20" i="24"/>
  <c r="E20" i="24" s="1"/>
  <c r="C21" i="24"/>
  <c r="C22" i="24"/>
  <c r="E22" i="24" s="1"/>
  <c r="C23" i="24"/>
  <c r="E23" i="24" s="1"/>
  <c r="C24" i="24"/>
  <c r="C25" i="24"/>
  <c r="E25" i="24" s="1"/>
  <c r="C26" i="24"/>
  <c r="E26" i="24" s="1"/>
  <c r="C27" i="24"/>
  <c r="E27" i="24" s="1"/>
  <c r="C28" i="24"/>
  <c r="E28" i="24" s="1"/>
  <c r="C29" i="24"/>
  <c r="E29" i="24" s="1"/>
  <c r="C30" i="24"/>
  <c r="E30" i="24" s="1"/>
  <c r="C31" i="24"/>
  <c r="C32" i="24"/>
  <c r="C33" i="24"/>
  <c r="E33" i="24" s="1"/>
  <c r="C34" i="24"/>
  <c r="E34" i="24" s="1"/>
  <c r="C35" i="24"/>
  <c r="E35" i="24" s="1"/>
  <c r="C36" i="24"/>
  <c r="E36" i="24" s="1"/>
  <c r="C37" i="24"/>
  <c r="E37" i="24" s="1"/>
  <c r="M6" i="24" s="1"/>
  <c r="C38" i="24"/>
  <c r="E38" i="24" s="1"/>
  <c r="C39" i="24"/>
  <c r="E39" i="24" s="1"/>
  <c r="C40" i="24"/>
  <c r="E40" i="24" s="1"/>
  <c r="C41" i="24"/>
  <c r="C42" i="24"/>
  <c r="E42" i="24" s="1"/>
  <c r="C43" i="24"/>
  <c r="E43" i="24" s="1"/>
  <c r="C44" i="24"/>
  <c r="E44" i="24" s="1"/>
  <c r="C45" i="24"/>
  <c r="E45" i="24" s="1"/>
  <c r="C46" i="24"/>
  <c r="E46" i="24" s="1"/>
  <c r="C47" i="24"/>
  <c r="E47" i="24" s="1"/>
  <c r="C48" i="24"/>
  <c r="E48" i="24" s="1"/>
  <c r="C49" i="24"/>
  <c r="E49" i="24" s="1"/>
  <c r="C50" i="24"/>
  <c r="E50" i="24" s="1"/>
  <c r="C51" i="24"/>
  <c r="E51" i="24" s="1"/>
  <c r="C52" i="24"/>
  <c r="E52" i="24" s="1"/>
  <c r="C53" i="24"/>
  <c r="E53" i="24" s="1"/>
  <c r="C54" i="24"/>
  <c r="E54" i="24" s="1"/>
  <c r="C55" i="24"/>
  <c r="C56" i="24"/>
  <c r="C57" i="24"/>
  <c r="E57" i="24" s="1"/>
  <c r="C58" i="24"/>
  <c r="E58" i="24" s="1"/>
  <c r="C59" i="24"/>
  <c r="E59" i="24" s="1"/>
  <c r="C60" i="24"/>
  <c r="E60" i="24" s="1"/>
  <c r="C61" i="24"/>
  <c r="E61" i="24" s="1"/>
  <c r="C62" i="24"/>
  <c r="E62" i="24" s="1"/>
  <c r="C63" i="24"/>
  <c r="E63" i="24" s="1"/>
  <c r="C64" i="24"/>
  <c r="E64" i="24" s="1"/>
  <c r="C65" i="24"/>
  <c r="E65" i="24" s="1"/>
  <c r="C66" i="24"/>
  <c r="C67" i="24"/>
  <c r="E67" i="24" s="1"/>
  <c r="C68" i="24"/>
  <c r="C69" i="24"/>
  <c r="E69" i="24" s="1"/>
  <c r="C70" i="24"/>
  <c r="E70" i="24" s="1"/>
  <c r="C71" i="24"/>
  <c r="E71" i="24" s="1"/>
  <c r="C72" i="24"/>
  <c r="E72" i="24" s="1"/>
  <c r="C73" i="24"/>
  <c r="C4" i="24"/>
  <c r="E4" i="24" s="1"/>
  <c r="E78" i="23"/>
  <c r="E77" i="23"/>
  <c r="E76" i="23"/>
  <c r="M8" i="23" s="1"/>
  <c r="E62" i="23"/>
  <c r="E61" i="23"/>
  <c r="E60" i="23"/>
  <c r="E38" i="23"/>
  <c r="E35" i="23"/>
  <c r="E13" i="23"/>
  <c r="C5" i="23"/>
  <c r="E5" i="23" s="1"/>
  <c r="C6" i="23"/>
  <c r="E6" i="23" s="1"/>
  <c r="C7" i="23"/>
  <c r="E7" i="23" s="1"/>
  <c r="C8" i="23"/>
  <c r="E8" i="23" s="1"/>
  <c r="C9" i="23"/>
  <c r="E9" i="23" s="1"/>
  <c r="C10" i="23"/>
  <c r="E10" i="23" s="1"/>
  <c r="C11" i="23"/>
  <c r="E11" i="23" s="1"/>
  <c r="C12" i="23"/>
  <c r="E12" i="23" s="1"/>
  <c r="C13" i="23"/>
  <c r="C14" i="23"/>
  <c r="E14" i="23" s="1"/>
  <c r="C15" i="23"/>
  <c r="E15" i="23" s="1"/>
  <c r="C16" i="23"/>
  <c r="E16" i="23" s="1"/>
  <c r="C17" i="23"/>
  <c r="E17" i="23" s="1"/>
  <c r="C18" i="23"/>
  <c r="E18" i="23" s="1"/>
  <c r="C19" i="23"/>
  <c r="E19" i="23" s="1"/>
  <c r="C20" i="23"/>
  <c r="E20" i="23" s="1"/>
  <c r="C21" i="23"/>
  <c r="E21" i="23" s="1"/>
  <c r="C22" i="23"/>
  <c r="C23" i="23"/>
  <c r="C24" i="23"/>
  <c r="E24" i="23" s="1"/>
  <c r="C25" i="23"/>
  <c r="E25" i="23" s="1"/>
  <c r="C26" i="23"/>
  <c r="E26" i="23" s="1"/>
  <c r="C27" i="23"/>
  <c r="E27" i="23" s="1"/>
  <c r="C28" i="23"/>
  <c r="E28" i="23" s="1"/>
  <c r="C29" i="23"/>
  <c r="E29" i="23" s="1"/>
  <c r="C30" i="23"/>
  <c r="E30" i="23" s="1"/>
  <c r="C31" i="23"/>
  <c r="E31" i="23" s="1"/>
  <c r="C32" i="23"/>
  <c r="E32" i="23" s="1"/>
  <c r="C33" i="23"/>
  <c r="E33" i="23" s="1"/>
  <c r="C34" i="23"/>
  <c r="E34" i="23" s="1"/>
  <c r="C35" i="23"/>
  <c r="C36" i="23"/>
  <c r="E36" i="23" s="1"/>
  <c r="C37" i="23"/>
  <c r="E37" i="23" s="1"/>
  <c r="C38" i="23"/>
  <c r="C39" i="23"/>
  <c r="E39" i="23" s="1"/>
  <c r="C40" i="23"/>
  <c r="E40" i="23" s="1"/>
  <c r="C41" i="23"/>
  <c r="E41" i="23" s="1"/>
  <c r="C42" i="23"/>
  <c r="E42" i="23" s="1"/>
  <c r="C43" i="23"/>
  <c r="E43" i="23" s="1"/>
  <c r="C44" i="23"/>
  <c r="E44" i="23" s="1"/>
  <c r="N6" i="23" s="1"/>
  <c r="N10" i="23" s="1"/>
  <c r="C45" i="23"/>
  <c r="E45" i="23" s="1"/>
  <c r="C46" i="23"/>
  <c r="C47" i="23"/>
  <c r="E47" i="23" s="1"/>
  <c r="C48" i="23"/>
  <c r="E48" i="23" s="1"/>
  <c r="M6" i="23" s="1"/>
  <c r="C49" i="23"/>
  <c r="E49" i="23" s="1"/>
  <c r="C50" i="23"/>
  <c r="E50" i="23" s="1"/>
  <c r="C51" i="23"/>
  <c r="E51" i="23" s="1"/>
  <c r="J6" i="23" s="1"/>
  <c r="C52" i="23"/>
  <c r="E52" i="23" s="1"/>
  <c r="C53" i="23"/>
  <c r="E53" i="23" s="1"/>
  <c r="C54" i="23"/>
  <c r="E54" i="23" s="1"/>
  <c r="C55" i="23"/>
  <c r="E55" i="23" s="1"/>
  <c r="C56" i="23"/>
  <c r="C57" i="23"/>
  <c r="C58" i="23"/>
  <c r="E58" i="23" s="1"/>
  <c r="C59" i="23"/>
  <c r="E59" i="23" s="1"/>
  <c r="C60" i="23"/>
  <c r="C61" i="23"/>
  <c r="C62" i="23"/>
  <c r="C63" i="23"/>
  <c r="E63" i="23" s="1"/>
  <c r="C64" i="23"/>
  <c r="E64" i="23" s="1"/>
  <c r="C65" i="23"/>
  <c r="E65" i="23" s="1"/>
  <c r="C66" i="23"/>
  <c r="E66" i="23" s="1"/>
  <c r="C67" i="23"/>
  <c r="E67" i="23" s="1"/>
  <c r="C68" i="23"/>
  <c r="E68" i="23" s="1"/>
  <c r="C69" i="23"/>
  <c r="E69" i="23" s="1"/>
  <c r="C70" i="23"/>
  <c r="E70" i="23" s="1"/>
  <c r="C71" i="23"/>
  <c r="E71" i="23" s="1"/>
  <c r="C72" i="23"/>
  <c r="E72" i="23" s="1"/>
  <c r="C73" i="23"/>
  <c r="E73" i="23" s="1"/>
  <c r="C74" i="23"/>
  <c r="E74" i="23" s="1"/>
  <c r="C75" i="23"/>
  <c r="E75" i="23" s="1"/>
  <c r="C76" i="23"/>
  <c r="C77" i="23"/>
  <c r="C78" i="23"/>
  <c r="C79" i="23"/>
  <c r="E79" i="23" s="1"/>
  <c r="C80" i="23"/>
  <c r="E80" i="23" s="1"/>
  <c r="C81" i="23"/>
  <c r="C82" i="23"/>
  <c r="E82" i="23" s="1"/>
  <c r="C83" i="23"/>
  <c r="E83" i="23" s="1"/>
  <c r="C4" i="23"/>
  <c r="E4" i="23" s="1"/>
  <c r="E57" i="22"/>
  <c r="E56" i="22"/>
  <c r="E55" i="22"/>
  <c r="E41" i="22"/>
  <c r="E32" i="22"/>
  <c r="E31" i="22"/>
  <c r="C5" i="22"/>
  <c r="E5" i="22" s="1"/>
  <c r="C6" i="22"/>
  <c r="E6" i="22" s="1"/>
  <c r="N4" i="22" s="1"/>
  <c r="C7" i="22"/>
  <c r="E7" i="22" s="1"/>
  <c r="C8" i="22"/>
  <c r="E8" i="22" s="1"/>
  <c r="K4" i="22" s="1"/>
  <c r="C9" i="22"/>
  <c r="E9" i="22" s="1"/>
  <c r="C10" i="22"/>
  <c r="E10" i="22" s="1"/>
  <c r="C11" i="22"/>
  <c r="E11" i="22" s="1"/>
  <c r="C12" i="22"/>
  <c r="E12" i="22" s="1"/>
  <c r="C13" i="22"/>
  <c r="E13" i="22" s="1"/>
  <c r="C14" i="22"/>
  <c r="E14" i="22" s="1"/>
  <c r="C15" i="22"/>
  <c r="E15" i="22" s="1"/>
  <c r="C16" i="22"/>
  <c r="E16" i="22" s="1"/>
  <c r="C17" i="22"/>
  <c r="E17" i="22" s="1"/>
  <c r="C18" i="22"/>
  <c r="E18" i="22" s="1"/>
  <c r="C19" i="22"/>
  <c r="E19" i="22" s="1"/>
  <c r="C20" i="22"/>
  <c r="E20" i="22" s="1"/>
  <c r="L4" i="22" s="1"/>
  <c r="C21" i="22"/>
  <c r="C22" i="22"/>
  <c r="C23" i="22"/>
  <c r="E23" i="22" s="1"/>
  <c r="H6" i="22" s="1"/>
  <c r="C24" i="22"/>
  <c r="E24" i="22" s="1"/>
  <c r="I6" i="22" s="1"/>
  <c r="C25" i="22"/>
  <c r="E25" i="22" s="1"/>
  <c r="C26" i="22"/>
  <c r="E26" i="22" s="1"/>
  <c r="C27" i="22"/>
  <c r="E27" i="22" s="1"/>
  <c r="C28" i="22"/>
  <c r="E28" i="22" s="1"/>
  <c r="C29" i="22"/>
  <c r="E29" i="22" s="1"/>
  <c r="M6" i="22" s="1"/>
  <c r="C30" i="22"/>
  <c r="E30" i="22" s="1"/>
  <c r="C31" i="22"/>
  <c r="C32" i="22"/>
  <c r="C33" i="22"/>
  <c r="E33" i="22" s="1"/>
  <c r="C34" i="22"/>
  <c r="E34" i="22" s="1"/>
  <c r="C35" i="22"/>
  <c r="E35" i="22" s="1"/>
  <c r="C36" i="22"/>
  <c r="E36" i="22" s="1"/>
  <c r="C37" i="22"/>
  <c r="E37" i="22" s="1"/>
  <c r="C38" i="22"/>
  <c r="E38" i="22" s="1"/>
  <c r="C39" i="22"/>
  <c r="C40" i="22"/>
  <c r="C41" i="22"/>
  <c r="C42" i="22"/>
  <c r="E42" i="22" s="1"/>
  <c r="C43" i="22"/>
  <c r="E43" i="22" s="1"/>
  <c r="N8" i="22" s="1"/>
  <c r="C44" i="22"/>
  <c r="E44" i="22" s="1"/>
  <c r="C45" i="22"/>
  <c r="E45" i="22" s="1"/>
  <c r="K8" i="22" s="1"/>
  <c r="C46" i="22"/>
  <c r="E46" i="22" s="1"/>
  <c r="C47" i="22"/>
  <c r="E47" i="22" s="1"/>
  <c r="C48" i="22"/>
  <c r="E48" i="22" s="1"/>
  <c r="C49" i="22"/>
  <c r="E49" i="22" s="1"/>
  <c r="C50" i="22"/>
  <c r="E50" i="22" s="1"/>
  <c r="C51" i="22"/>
  <c r="E51" i="22" s="1"/>
  <c r="C52" i="22"/>
  <c r="E52" i="22" s="1"/>
  <c r="C53" i="22"/>
  <c r="E53" i="22" s="1"/>
  <c r="C54" i="22"/>
  <c r="E54" i="22" s="1"/>
  <c r="C55" i="22"/>
  <c r="C56" i="22"/>
  <c r="C57" i="22"/>
  <c r="C58" i="22"/>
  <c r="C4" i="22"/>
  <c r="E4" i="22" s="1"/>
  <c r="E58" i="21"/>
  <c r="L8" i="21" s="1"/>
  <c r="E48" i="21"/>
  <c r="E24" i="21"/>
  <c r="E23" i="21"/>
  <c r="C5" i="21"/>
  <c r="E5" i="21" s="1"/>
  <c r="L4" i="21" s="1"/>
  <c r="C6" i="21"/>
  <c r="E6" i="21" s="1"/>
  <c r="C7" i="21"/>
  <c r="E7" i="21" s="1"/>
  <c r="C8" i="21"/>
  <c r="E8" i="21" s="1"/>
  <c r="C9" i="21"/>
  <c r="E9" i="21" s="1"/>
  <c r="C10" i="21"/>
  <c r="E10" i="21" s="1"/>
  <c r="C11" i="21"/>
  <c r="E11" i="21" s="1"/>
  <c r="C12" i="21"/>
  <c r="E12" i="21" s="1"/>
  <c r="C13" i="21"/>
  <c r="E13" i="21" s="1"/>
  <c r="N4" i="21" s="1"/>
  <c r="N10" i="21" s="1"/>
  <c r="C14" i="21"/>
  <c r="E14" i="21" s="1"/>
  <c r="C15" i="21"/>
  <c r="E15" i="21" s="1"/>
  <c r="C16" i="21"/>
  <c r="C17" i="21"/>
  <c r="E17" i="21" s="1"/>
  <c r="C18" i="21"/>
  <c r="E18" i="21" s="1"/>
  <c r="C19" i="21"/>
  <c r="E19" i="21" s="1"/>
  <c r="C20" i="21"/>
  <c r="E20" i="21" s="1"/>
  <c r="C21" i="21"/>
  <c r="E21" i="21" s="1"/>
  <c r="C22" i="21"/>
  <c r="E22" i="21" s="1"/>
  <c r="C23" i="21"/>
  <c r="C24" i="21"/>
  <c r="C25" i="21"/>
  <c r="E25" i="21" s="1"/>
  <c r="C26" i="21"/>
  <c r="E26" i="21" s="1"/>
  <c r="C27" i="21"/>
  <c r="E27" i="21" s="1"/>
  <c r="C28" i="21"/>
  <c r="C29" i="21"/>
  <c r="C30" i="21"/>
  <c r="E30" i="21" s="1"/>
  <c r="C31" i="21"/>
  <c r="E31" i="21" s="1"/>
  <c r="C32" i="21"/>
  <c r="E32" i="21" s="1"/>
  <c r="C33" i="21"/>
  <c r="E33" i="21" s="1"/>
  <c r="C34" i="21"/>
  <c r="E34" i="21" s="1"/>
  <c r="N6" i="21" s="1"/>
  <c r="C35" i="21"/>
  <c r="E35" i="21" s="1"/>
  <c r="C36" i="21"/>
  <c r="E36" i="21" s="1"/>
  <c r="L6" i="21" s="1"/>
  <c r="C37" i="21"/>
  <c r="E37" i="21" s="1"/>
  <c r="C38" i="21"/>
  <c r="E38" i="21" s="1"/>
  <c r="C39" i="21"/>
  <c r="E39" i="21" s="1"/>
  <c r="C40" i="21"/>
  <c r="E40" i="21" s="1"/>
  <c r="C41" i="21"/>
  <c r="E41" i="21" s="1"/>
  <c r="J6" i="21" s="1"/>
  <c r="C42" i="21"/>
  <c r="E42" i="21" s="1"/>
  <c r="C43" i="21"/>
  <c r="E43" i="21" s="1"/>
  <c r="C44" i="21"/>
  <c r="E44" i="21" s="1"/>
  <c r="C45" i="21"/>
  <c r="E45" i="21" s="1"/>
  <c r="C46" i="21"/>
  <c r="E46" i="21" s="1"/>
  <c r="C47" i="21"/>
  <c r="E47" i="21" s="1"/>
  <c r="C48" i="21"/>
  <c r="C49" i="21"/>
  <c r="C50" i="21"/>
  <c r="C51" i="21"/>
  <c r="E51" i="21" s="1"/>
  <c r="C52" i="21"/>
  <c r="E52" i="21" s="1"/>
  <c r="C53" i="21"/>
  <c r="E53" i="21" s="1"/>
  <c r="C54" i="21"/>
  <c r="E54" i="21" s="1"/>
  <c r="C55" i="21"/>
  <c r="E55" i="21" s="1"/>
  <c r="C56" i="21"/>
  <c r="E56" i="21" s="1"/>
  <c r="C57" i="21"/>
  <c r="E57" i="21" s="1"/>
  <c r="C58" i="21"/>
  <c r="C59" i="21"/>
  <c r="E59" i="21" s="1"/>
  <c r="C60" i="21"/>
  <c r="E60" i="21" s="1"/>
  <c r="C61" i="21"/>
  <c r="E61" i="21" s="1"/>
  <c r="C62" i="21"/>
  <c r="E62" i="21" s="1"/>
  <c r="C63" i="21"/>
  <c r="E63" i="21" s="1"/>
  <c r="C64" i="21"/>
  <c r="E64" i="21" s="1"/>
  <c r="C65" i="21"/>
  <c r="E65" i="21" s="1"/>
  <c r="C66" i="21"/>
  <c r="E66" i="21" s="1"/>
  <c r="I8" i="21" s="1"/>
  <c r="C67" i="21"/>
  <c r="E67" i="21" s="1"/>
  <c r="C68" i="21"/>
  <c r="E68" i="21" s="1"/>
  <c r="C69" i="21"/>
  <c r="E69" i="21" s="1"/>
  <c r="C70" i="21"/>
  <c r="E70" i="21" s="1"/>
  <c r="C71" i="21"/>
  <c r="E71" i="21" s="1"/>
  <c r="C4" i="21"/>
  <c r="E4" i="21" s="1"/>
  <c r="E104" i="20"/>
  <c r="E96" i="20"/>
  <c r="E79" i="20"/>
  <c r="E78" i="20"/>
  <c r="E77" i="20"/>
  <c r="E60" i="20"/>
  <c r="E53" i="20"/>
  <c r="E31" i="20"/>
  <c r="E30" i="20"/>
  <c r="E29" i="20"/>
  <c r="E22" i="20"/>
  <c r="E14" i="20"/>
  <c r="E13" i="20"/>
  <c r="E7" i="20"/>
  <c r="E6" i="20"/>
  <c r="C5" i="20"/>
  <c r="E5" i="20" s="1"/>
  <c r="C6" i="20"/>
  <c r="C7" i="20"/>
  <c r="C8" i="20"/>
  <c r="E8" i="20" s="1"/>
  <c r="C9" i="20"/>
  <c r="E9" i="20" s="1"/>
  <c r="C10" i="20"/>
  <c r="E10" i="20" s="1"/>
  <c r="C11" i="20"/>
  <c r="E11" i="20" s="1"/>
  <c r="C12" i="20"/>
  <c r="E12" i="20" s="1"/>
  <c r="C13" i="20"/>
  <c r="C14" i="20"/>
  <c r="C15" i="20"/>
  <c r="E15" i="20" s="1"/>
  <c r="C16" i="20"/>
  <c r="E16" i="20" s="1"/>
  <c r="C17" i="20"/>
  <c r="E17" i="20" s="1"/>
  <c r="C18" i="20"/>
  <c r="E18" i="20" s="1"/>
  <c r="C19" i="20"/>
  <c r="E19" i="20" s="1"/>
  <c r="C20" i="20"/>
  <c r="E20" i="20" s="1"/>
  <c r="C21" i="20"/>
  <c r="E21" i="20" s="1"/>
  <c r="C22" i="20"/>
  <c r="C23" i="20"/>
  <c r="E23" i="20" s="1"/>
  <c r="C24" i="20"/>
  <c r="E24" i="20" s="1"/>
  <c r="C25" i="20"/>
  <c r="E25" i="20" s="1"/>
  <c r="C26" i="20"/>
  <c r="E26" i="20" s="1"/>
  <c r="C27" i="20"/>
  <c r="E27" i="20" s="1"/>
  <c r="C28" i="20"/>
  <c r="E28" i="20" s="1"/>
  <c r="C29" i="20"/>
  <c r="C30" i="20"/>
  <c r="C31" i="20"/>
  <c r="C32" i="20"/>
  <c r="E32" i="20" s="1"/>
  <c r="C33" i="20"/>
  <c r="E33" i="20" s="1"/>
  <c r="C34" i="20"/>
  <c r="E34" i="20" s="1"/>
  <c r="C35" i="20"/>
  <c r="E35" i="20" s="1"/>
  <c r="C36" i="20"/>
  <c r="E36" i="20" s="1"/>
  <c r="C37" i="20"/>
  <c r="E37" i="20" s="1"/>
  <c r="C38" i="20"/>
  <c r="E38" i="20" s="1"/>
  <c r="C39" i="20"/>
  <c r="E39" i="20" s="1"/>
  <c r="C40" i="20"/>
  <c r="E40" i="20" s="1"/>
  <c r="C41" i="20"/>
  <c r="E41" i="20" s="1"/>
  <c r="C42" i="20"/>
  <c r="E42" i="20" s="1"/>
  <c r="C43" i="20"/>
  <c r="C44" i="20"/>
  <c r="C45" i="20"/>
  <c r="C46" i="20"/>
  <c r="E46" i="20" s="1"/>
  <c r="C47" i="20"/>
  <c r="E47" i="20" s="1"/>
  <c r="C48" i="20"/>
  <c r="E48" i="20" s="1"/>
  <c r="C49" i="20"/>
  <c r="E49" i="20" s="1"/>
  <c r="C50" i="20"/>
  <c r="E50" i="20" s="1"/>
  <c r="C51" i="20"/>
  <c r="E51" i="20" s="1"/>
  <c r="C52" i="20"/>
  <c r="C53" i="20"/>
  <c r="C54" i="20"/>
  <c r="E54" i="20" s="1"/>
  <c r="C55" i="20"/>
  <c r="E55" i="20" s="1"/>
  <c r="C56" i="20"/>
  <c r="E56" i="20" s="1"/>
  <c r="C57" i="20"/>
  <c r="E57" i="20" s="1"/>
  <c r="C58" i="20"/>
  <c r="E58" i="20" s="1"/>
  <c r="C59" i="20"/>
  <c r="E59" i="20" s="1"/>
  <c r="C60" i="20"/>
  <c r="C61" i="20"/>
  <c r="E61" i="20" s="1"/>
  <c r="C62" i="20"/>
  <c r="E62" i="20" s="1"/>
  <c r="C63" i="20"/>
  <c r="E63" i="20" s="1"/>
  <c r="C64" i="20"/>
  <c r="E64" i="20" s="1"/>
  <c r="C65" i="20"/>
  <c r="E65" i="20" s="1"/>
  <c r="C66" i="20"/>
  <c r="E66" i="20" s="1"/>
  <c r="C67" i="20"/>
  <c r="E67" i="20" s="1"/>
  <c r="O6" i="20" s="1"/>
  <c r="O10" i="20" s="1"/>
  <c r="C68" i="20"/>
  <c r="E68" i="20" s="1"/>
  <c r="C69" i="20"/>
  <c r="E69" i="20" s="1"/>
  <c r="C70" i="20"/>
  <c r="E70" i="20" s="1"/>
  <c r="C71" i="20"/>
  <c r="C72" i="20"/>
  <c r="E72" i="20" s="1"/>
  <c r="C73" i="20"/>
  <c r="C74" i="20"/>
  <c r="C75" i="20"/>
  <c r="E75" i="20" s="1"/>
  <c r="C76" i="20"/>
  <c r="E76" i="20" s="1"/>
  <c r="C77" i="20"/>
  <c r="C78" i="20"/>
  <c r="C79" i="20"/>
  <c r="C80" i="20"/>
  <c r="E80" i="20" s="1"/>
  <c r="C81" i="20"/>
  <c r="E81" i="20" s="1"/>
  <c r="C82" i="20"/>
  <c r="E82" i="20" s="1"/>
  <c r="C83" i="20"/>
  <c r="C84" i="20"/>
  <c r="E84" i="20" s="1"/>
  <c r="C85" i="20"/>
  <c r="E85" i="20" s="1"/>
  <c r="C86" i="20"/>
  <c r="E86" i="20" s="1"/>
  <c r="C87" i="20"/>
  <c r="E87" i="20" s="1"/>
  <c r="C88" i="20"/>
  <c r="E88" i="20" s="1"/>
  <c r="C89" i="20"/>
  <c r="E89" i="20" s="1"/>
  <c r="C90" i="20"/>
  <c r="E90" i="20" s="1"/>
  <c r="C91" i="20"/>
  <c r="E91" i="20" s="1"/>
  <c r="C92" i="20"/>
  <c r="E92" i="20" s="1"/>
  <c r="C93" i="20"/>
  <c r="E93" i="20" s="1"/>
  <c r="C94" i="20"/>
  <c r="E94" i="20" s="1"/>
  <c r="C95" i="20"/>
  <c r="E95" i="20" s="1"/>
  <c r="C96" i="20"/>
  <c r="C97" i="20"/>
  <c r="E97" i="20" s="1"/>
  <c r="C98" i="20"/>
  <c r="E98" i="20" s="1"/>
  <c r="C99" i="20"/>
  <c r="E99" i="20" s="1"/>
  <c r="C100" i="20"/>
  <c r="E100" i="20" s="1"/>
  <c r="C101" i="20"/>
  <c r="E101" i="20" s="1"/>
  <c r="C102" i="20"/>
  <c r="E102" i="20" s="1"/>
  <c r="C103" i="20"/>
  <c r="E103" i="20" s="1"/>
  <c r="C104" i="20"/>
  <c r="C4" i="20"/>
  <c r="E4" i="20" s="1"/>
  <c r="C5" i="18"/>
  <c r="E5" i="18" s="1"/>
  <c r="C6" i="18"/>
  <c r="E6" i="18" s="1"/>
  <c r="C7" i="18"/>
  <c r="E7" i="18" s="1"/>
  <c r="C8" i="18"/>
  <c r="E8" i="18" s="1"/>
  <c r="C9" i="18"/>
  <c r="E9" i="18" s="1"/>
  <c r="C10" i="18"/>
  <c r="E10" i="18" s="1"/>
  <c r="C11" i="18"/>
  <c r="E11" i="18" s="1"/>
  <c r="C12" i="18"/>
  <c r="E12" i="18" s="1"/>
  <c r="C13" i="18"/>
  <c r="E13" i="18" s="1"/>
  <c r="C14" i="18"/>
  <c r="E14" i="18" s="1"/>
  <c r="C15" i="18"/>
  <c r="E15" i="18" s="1"/>
  <c r="C16" i="18"/>
  <c r="E16" i="18" s="1"/>
  <c r="C17" i="18"/>
  <c r="E17" i="18" s="1"/>
  <c r="L4" i="18" s="1"/>
  <c r="C18" i="18"/>
  <c r="E18" i="18" s="1"/>
  <c r="C19" i="18"/>
  <c r="E19" i="18" s="1"/>
  <c r="C21" i="18"/>
  <c r="C22" i="18"/>
  <c r="C23" i="18"/>
  <c r="E23" i="18" s="1"/>
  <c r="C24" i="18"/>
  <c r="E24" i="18" s="1"/>
  <c r="K6" i="18" s="1"/>
  <c r="C25" i="18"/>
  <c r="E25" i="18" s="1"/>
  <c r="C26" i="18"/>
  <c r="E26" i="18" s="1"/>
  <c r="C27" i="18"/>
  <c r="E27" i="18" s="1"/>
  <c r="C28" i="18"/>
  <c r="E28" i="18" s="1"/>
  <c r="C29" i="18"/>
  <c r="E29" i="18" s="1"/>
  <c r="C30" i="18"/>
  <c r="E30" i="18" s="1"/>
  <c r="C31" i="18"/>
  <c r="E31" i="18" s="1"/>
  <c r="C32" i="18"/>
  <c r="E32" i="18" s="1"/>
  <c r="C33" i="18"/>
  <c r="E33" i="18" s="1"/>
  <c r="C34" i="18"/>
  <c r="E34" i="18" s="1"/>
  <c r="C35" i="18"/>
  <c r="E35" i="18" s="1"/>
  <c r="C36" i="18"/>
  <c r="E36" i="18" s="1"/>
  <c r="C37" i="18"/>
  <c r="E37" i="18" s="1"/>
  <c r="C38" i="18"/>
  <c r="E38" i="18" s="1"/>
  <c r="L6" i="18" s="1"/>
  <c r="C39" i="18"/>
  <c r="E39" i="18" s="1"/>
  <c r="C40" i="18"/>
  <c r="E40" i="18" s="1"/>
  <c r="C41" i="18"/>
  <c r="E41" i="18" s="1"/>
  <c r="C42" i="18"/>
  <c r="E42" i="18" s="1"/>
  <c r="C43" i="18"/>
  <c r="E43" i="18" s="1"/>
  <c r="C44" i="18"/>
  <c r="E44" i="18" s="1"/>
  <c r="C45" i="18"/>
  <c r="E45" i="18" s="1"/>
  <c r="C46" i="18"/>
  <c r="E46" i="18" s="1"/>
  <c r="C47" i="18"/>
  <c r="E47" i="18" s="1"/>
  <c r="C48" i="18"/>
  <c r="E48" i="18" s="1"/>
  <c r="C49" i="18"/>
  <c r="E49" i="18" s="1"/>
  <c r="C51" i="18"/>
  <c r="C52" i="18"/>
  <c r="C53" i="18"/>
  <c r="E53" i="18" s="1"/>
  <c r="C54" i="18"/>
  <c r="E54" i="18" s="1"/>
  <c r="K8" i="18" s="1"/>
  <c r="C55" i="18"/>
  <c r="E55" i="18" s="1"/>
  <c r="M8" i="18" s="1"/>
  <c r="C56" i="18"/>
  <c r="E56" i="18" s="1"/>
  <c r="C57" i="18"/>
  <c r="E57" i="18" s="1"/>
  <c r="C58" i="18"/>
  <c r="E58" i="18" s="1"/>
  <c r="C59" i="18"/>
  <c r="E59" i="18" s="1"/>
  <c r="C60" i="18"/>
  <c r="E60" i="18" s="1"/>
  <c r="C61" i="18"/>
  <c r="E61" i="18" s="1"/>
  <c r="C62" i="18"/>
  <c r="E62" i="18" s="1"/>
  <c r="C63" i="18"/>
  <c r="E63" i="18" s="1"/>
  <c r="C64" i="18"/>
  <c r="E64" i="18" s="1"/>
  <c r="L8" i="18" s="1"/>
  <c r="C65" i="18"/>
  <c r="E65" i="18" s="1"/>
  <c r="C66" i="18"/>
  <c r="E66" i="18" s="1"/>
  <c r="C4" i="18"/>
  <c r="E4" i="18" s="1"/>
  <c r="C6" i="19"/>
  <c r="E6" i="19" s="1"/>
  <c r="M4" i="19" s="1"/>
  <c r="C7" i="19"/>
  <c r="E7" i="19" s="1"/>
  <c r="C8" i="19"/>
  <c r="E8" i="19" s="1"/>
  <c r="C9" i="19"/>
  <c r="E9" i="19" s="1"/>
  <c r="C10" i="19"/>
  <c r="E10" i="19" s="1"/>
  <c r="C11" i="19"/>
  <c r="E11" i="19" s="1"/>
  <c r="C12" i="19"/>
  <c r="E12" i="19" s="1"/>
  <c r="C13" i="19"/>
  <c r="E13" i="19" s="1"/>
  <c r="C14" i="19"/>
  <c r="E14" i="19" s="1"/>
  <c r="C15" i="19"/>
  <c r="E15" i="19" s="1"/>
  <c r="C16" i="19"/>
  <c r="E16" i="19" s="1"/>
  <c r="C17" i="19"/>
  <c r="E17" i="19" s="1"/>
  <c r="C18" i="19"/>
  <c r="E18" i="19" s="1"/>
  <c r="C19" i="19"/>
  <c r="E19" i="19" s="1"/>
  <c r="C20" i="19"/>
  <c r="E20" i="19" s="1"/>
  <c r="C21" i="19"/>
  <c r="E21" i="19" s="1"/>
  <c r="C22" i="19"/>
  <c r="E22" i="19" s="1"/>
  <c r="C23" i="19"/>
  <c r="E23" i="19" s="1"/>
  <c r="C24" i="19"/>
  <c r="E24" i="19" s="1"/>
  <c r="C25" i="19"/>
  <c r="E25" i="19" s="1"/>
  <c r="C26" i="19"/>
  <c r="E26" i="19" s="1"/>
  <c r="C27" i="19"/>
  <c r="E27" i="19" s="1"/>
  <c r="C28" i="19"/>
  <c r="E28" i="19" s="1"/>
  <c r="C29" i="19"/>
  <c r="E29" i="19" s="1"/>
  <c r="C30" i="19"/>
  <c r="E30" i="19" s="1"/>
  <c r="C31" i="19"/>
  <c r="E31" i="19" s="1"/>
  <c r="C32" i="19"/>
  <c r="E32" i="19" s="1"/>
  <c r="C33" i="19"/>
  <c r="E33" i="19" s="1"/>
  <c r="C34" i="19"/>
  <c r="E34" i="19" s="1"/>
  <c r="C35" i="19"/>
  <c r="E35" i="19" s="1"/>
  <c r="C36" i="19"/>
  <c r="E36" i="19" s="1"/>
  <c r="C38" i="19"/>
  <c r="C39" i="19"/>
  <c r="C40" i="19"/>
  <c r="C41" i="19"/>
  <c r="E41" i="19" s="1"/>
  <c r="C42" i="19"/>
  <c r="E42" i="19" s="1"/>
  <c r="C43" i="19"/>
  <c r="E43" i="19" s="1"/>
  <c r="C44" i="19"/>
  <c r="E44" i="19" s="1"/>
  <c r="C45" i="19"/>
  <c r="E45" i="19" s="1"/>
  <c r="C46" i="19"/>
  <c r="E46" i="19" s="1"/>
  <c r="C47" i="19"/>
  <c r="E47" i="19" s="1"/>
  <c r="C48" i="19"/>
  <c r="E48" i="19" s="1"/>
  <c r="C49" i="19"/>
  <c r="E49" i="19" s="1"/>
  <c r="C50" i="19"/>
  <c r="E50" i="19" s="1"/>
  <c r="C51" i="19"/>
  <c r="E51" i="19" s="1"/>
  <c r="C52" i="19"/>
  <c r="E52" i="19" s="1"/>
  <c r="C53" i="19"/>
  <c r="E53" i="19" s="1"/>
  <c r="C54" i="19"/>
  <c r="E54" i="19" s="1"/>
  <c r="C55" i="19"/>
  <c r="E55" i="19" s="1"/>
  <c r="C56" i="19"/>
  <c r="E56" i="19" s="1"/>
  <c r="J6" i="19" s="1"/>
  <c r="C57" i="19"/>
  <c r="E57" i="19" s="1"/>
  <c r="C58" i="19"/>
  <c r="E58" i="19" s="1"/>
  <c r="C59" i="19"/>
  <c r="E59" i="19" s="1"/>
  <c r="C60" i="19"/>
  <c r="E60" i="19" s="1"/>
  <c r="C61" i="19"/>
  <c r="E61" i="19" s="1"/>
  <c r="C62" i="19"/>
  <c r="E62" i="19" s="1"/>
  <c r="C63" i="19"/>
  <c r="E63" i="19" s="1"/>
  <c r="C64" i="19"/>
  <c r="E64" i="19" s="1"/>
  <c r="C65" i="19"/>
  <c r="E65" i="19" s="1"/>
  <c r="C67" i="19"/>
  <c r="C68" i="19"/>
  <c r="C69" i="19"/>
  <c r="C70" i="19"/>
  <c r="E70" i="19" s="1"/>
  <c r="C71" i="19"/>
  <c r="E71" i="19" s="1"/>
  <c r="C72" i="19"/>
  <c r="E72" i="19" s="1"/>
  <c r="C73" i="19"/>
  <c r="E73" i="19" s="1"/>
  <c r="C74" i="19"/>
  <c r="E74" i="19" s="1"/>
  <c r="C75" i="19"/>
  <c r="E75" i="19" s="1"/>
  <c r="C76" i="19"/>
  <c r="E76" i="19" s="1"/>
  <c r="C77" i="19"/>
  <c r="E77" i="19" s="1"/>
  <c r="C78" i="19"/>
  <c r="E78" i="19" s="1"/>
  <c r="C79" i="19"/>
  <c r="E79" i="19" s="1"/>
  <c r="C80" i="19"/>
  <c r="E80" i="19" s="1"/>
  <c r="C81" i="19"/>
  <c r="E81" i="19" s="1"/>
  <c r="C82" i="19"/>
  <c r="E82" i="19" s="1"/>
  <c r="I8" i="19" s="1"/>
  <c r="C83" i="19"/>
  <c r="E83" i="19" s="1"/>
  <c r="C84" i="19"/>
  <c r="E84" i="19" s="1"/>
  <c r="J8" i="19" s="1"/>
  <c r="C85" i="19"/>
  <c r="E85" i="19" s="1"/>
  <c r="C86" i="19"/>
  <c r="E86" i="19" s="1"/>
  <c r="C87" i="19"/>
  <c r="E87" i="19" s="1"/>
  <c r="C88" i="19"/>
  <c r="E88" i="19" s="1"/>
  <c r="C89" i="19"/>
  <c r="E89" i="19" s="1"/>
  <c r="C90" i="19"/>
  <c r="E90" i="19" s="1"/>
  <c r="O8" i="19" s="1"/>
  <c r="O10" i="19" s="1"/>
  <c r="C91" i="19"/>
  <c r="E91" i="19" s="1"/>
  <c r="C92" i="19"/>
  <c r="E92" i="19" s="1"/>
  <c r="K8" i="19" s="1"/>
  <c r="C93" i="19"/>
  <c r="E93" i="19" s="1"/>
  <c r="C94" i="19"/>
  <c r="E94" i="19" s="1"/>
  <c r="C95" i="19"/>
  <c r="E95" i="19" s="1"/>
  <c r="C5" i="19"/>
  <c r="C5" i="17"/>
  <c r="E5" i="17" s="1"/>
  <c r="C6" i="17"/>
  <c r="E6" i="17" s="1"/>
  <c r="C7" i="17"/>
  <c r="E7" i="17" s="1"/>
  <c r="N4" i="17" s="1"/>
  <c r="C8" i="17"/>
  <c r="E8" i="17" s="1"/>
  <c r="C9" i="17"/>
  <c r="E9" i="17" s="1"/>
  <c r="C10" i="17"/>
  <c r="E10" i="17" s="1"/>
  <c r="K4" i="17" s="1"/>
  <c r="C11" i="17"/>
  <c r="E11" i="17" s="1"/>
  <c r="C12" i="17"/>
  <c r="E12" i="17" s="1"/>
  <c r="C13" i="17"/>
  <c r="E13" i="17" s="1"/>
  <c r="C14" i="17"/>
  <c r="E14" i="17" s="1"/>
  <c r="C15" i="17"/>
  <c r="E15" i="17" s="1"/>
  <c r="J4" i="17" s="1"/>
  <c r="C16" i="17"/>
  <c r="E16" i="17" s="1"/>
  <c r="C17" i="17"/>
  <c r="E17" i="17" s="1"/>
  <c r="C19" i="17"/>
  <c r="C20" i="17"/>
  <c r="C21" i="17"/>
  <c r="E21" i="17" s="1"/>
  <c r="N6" i="17" s="1"/>
  <c r="C22" i="17"/>
  <c r="E22" i="17" s="1"/>
  <c r="C23" i="17"/>
  <c r="E23" i="17" s="1"/>
  <c r="C24" i="17"/>
  <c r="E24" i="17" s="1"/>
  <c r="I6" i="17" s="1"/>
  <c r="C25" i="17"/>
  <c r="E25" i="17" s="1"/>
  <c r="C26" i="17"/>
  <c r="E26" i="17" s="1"/>
  <c r="C27" i="17"/>
  <c r="E27" i="17" s="1"/>
  <c r="C28" i="17"/>
  <c r="E28" i="17" s="1"/>
  <c r="J6" i="17" s="1"/>
  <c r="C29" i="17"/>
  <c r="E29" i="17" s="1"/>
  <c r="C30" i="17"/>
  <c r="E30" i="17" s="1"/>
  <c r="C31" i="17"/>
  <c r="E31" i="17" s="1"/>
  <c r="C32" i="17"/>
  <c r="E32" i="17" s="1"/>
  <c r="C33" i="17"/>
  <c r="E33" i="17" s="1"/>
  <c r="C34" i="17"/>
  <c r="E34" i="17" s="1"/>
  <c r="C35" i="17"/>
  <c r="C36" i="17"/>
  <c r="E36" i="17" s="1"/>
  <c r="C37" i="17"/>
  <c r="E37" i="17" s="1"/>
  <c r="C39" i="17"/>
  <c r="C40" i="17"/>
  <c r="C41" i="17"/>
  <c r="E41" i="17" s="1"/>
  <c r="L8" i="17" s="1"/>
  <c r="C42" i="17"/>
  <c r="E42" i="17" s="1"/>
  <c r="N8" i="17" s="1"/>
  <c r="C43" i="17"/>
  <c r="E43" i="17" s="1"/>
  <c r="C44" i="17"/>
  <c r="E44" i="17" s="1"/>
  <c r="C45" i="17"/>
  <c r="C46" i="17"/>
  <c r="E46" i="17" s="1"/>
  <c r="C47" i="17"/>
  <c r="E47" i="17" s="1"/>
  <c r="C48" i="17"/>
  <c r="E48" i="17" s="1"/>
  <c r="C49" i="17"/>
  <c r="E49" i="17" s="1"/>
  <c r="C50" i="17"/>
  <c r="E50" i="17" s="1"/>
  <c r="C51" i="17"/>
  <c r="E51" i="17" s="1"/>
  <c r="C52" i="17"/>
  <c r="E52" i="17" s="1"/>
  <c r="J8" i="17" s="1"/>
  <c r="C53" i="17"/>
  <c r="E53" i="17" s="1"/>
  <c r="C54" i="17"/>
  <c r="E54" i="17" s="1"/>
  <c r="C55" i="17"/>
  <c r="E55" i="17" s="1"/>
  <c r="C4" i="17"/>
  <c r="E4" i="17" s="1"/>
  <c r="C5" i="13"/>
  <c r="E5" i="13" s="1"/>
  <c r="J4" i="13" s="1"/>
  <c r="C6" i="13"/>
  <c r="E6" i="13" s="1"/>
  <c r="C7" i="13"/>
  <c r="E7" i="13" s="1"/>
  <c r="C8" i="13"/>
  <c r="E8" i="13" s="1"/>
  <c r="C9" i="13"/>
  <c r="E9" i="13" s="1"/>
  <c r="K4" i="13" s="1"/>
  <c r="C10" i="13"/>
  <c r="E10" i="13" s="1"/>
  <c r="C11" i="13"/>
  <c r="E11" i="13" s="1"/>
  <c r="M4" i="13" s="1"/>
  <c r="C12" i="13"/>
  <c r="E12" i="13" s="1"/>
  <c r="C13" i="13"/>
  <c r="E13" i="13" s="1"/>
  <c r="C14" i="13"/>
  <c r="E14" i="13" s="1"/>
  <c r="C15" i="13"/>
  <c r="E15" i="13" s="1"/>
  <c r="C16" i="13"/>
  <c r="E16" i="13" s="1"/>
  <c r="C17" i="13"/>
  <c r="E17" i="13" s="1"/>
  <c r="C18" i="13"/>
  <c r="E18" i="13" s="1"/>
  <c r="C19" i="13"/>
  <c r="E19" i="13" s="1"/>
  <c r="C20" i="13"/>
  <c r="E20" i="13" s="1"/>
  <c r="C21" i="13"/>
  <c r="E21" i="13" s="1"/>
  <c r="C23" i="13"/>
  <c r="C24" i="13"/>
  <c r="C25" i="13"/>
  <c r="E25" i="13" s="1"/>
  <c r="C26" i="13"/>
  <c r="C27" i="13"/>
  <c r="E27" i="13" s="1"/>
  <c r="L6" i="13" s="1"/>
  <c r="C28" i="13"/>
  <c r="C29" i="13"/>
  <c r="E29" i="13" s="1"/>
  <c r="C30" i="13"/>
  <c r="E30" i="13" s="1"/>
  <c r="N6" i="13" s="1"/>
  <c r="N10" i="13" s="1"/>
  <c r="C31" i="13"/>
  <c r="E31" i="13" s="1"/>
  <c r="C32" i="13"/>
  <c r="E32" i="13" s="1"/>
  <c r="C33" i="13"/>
  <c r="E33" i="13" s="1"/>
  <c r="C34" i="13"/>
  <c r="E34" i="13" s="1"/>
  <c r="C35" i="13"/>
  <c r="E35" i="13" s="1"/>
  <c r="C36" i="13"/>
  <c r="E36" i="13" s="1"/>
  <c r="C37" i="13"/>
  <c r="E37" i="13" s="1"/>
  <c r="C38" i="13"/>
  <c r="E38" i="13" s="1"/>
  <c r="C39" i="13"/>
  <c r="E39" i="13" s="1"/>
  <c r="C40" i="13"/>
  <c r="E40" i="13" s="1"/>
  <c r="C41" i="13"/>
  <c r="E41" i="13" s="1"/>
  <c r="C42" i="13"/>
  <c r="E42" i="13" s="1"/>
  <c r="C43" i="13"/>
  <c r="E43" i="13" s="1"/>
  <c r="C44" i="13"/>
  <c r="E44" i="13" s="1"/>
  <c r="C45" i="13"/>
  <c r="E45" i="13" s="1"/>
  <c r="C46" i="13"/>
  <c r="E46" i="13" s="1"/>
  <c r="K6" i="13" s="1"/>
  <c r="C48" i="13"/>
  <c r="C49" i="13"/>
  <c r="C50" i="13"/>
  <c r="E50" i="13" s="1"/>
  <c r="C51" i="13"/>
  <c r="E51" i="13" s="1"/>
  <c r="L8" i="13" s="1"/>
  <c r="C52" i="13"/>
  <c r="E52" i="13" s="1"/>
  <c r="C53" i="13"/>
  <c r="E53" i="13" s="1"/>
  <c r="C54" i="13"/>
  <c r="E54" i="13" s="1"/>
  <c r="C55" i="13"/>
  <c r="E55" i="13" s="1"/>
  <c r="C56" i="13"/>
  <c r="C57" i="13"/>
  <c r="C58" i="13"/>
  <c r="E58" i="13" s="1"/>
  <c r="C59" i="13"/>
  <c r="E59" i="13" s="1"/>
  <c r="C60" i="13"/>
  <c r="E60" i="13" s="1"/>
  <c r="C61" i="13"/>
  <c r="C62" i="13"/>
  <c r="E62" i="13" s="1"/>
  <c r="C63" i="13"/>
  <c r="E63" i="13" s="1"/>
  <c r="C64" i="13"/>
  <c r="E64" i="13" s="1"/>
  <c r="C65" i="13"/>
  <c r="E65" i="13" s="1"/>
  <c r="C66" i="13"/>
  <c r="E66" i="13" s="1"/>
  <c r="C67" i="13"/>
  <c r="E67" i="13" s="1"/>
  <c r="C4" i="13"/>
  <c r="E4" i="13" s="1"/>
  <c r="I4" i="13" s="1"/>
  <c r="C5" i="14"/>
  <c r="E5" i="14" s="1"/>
  <c r="L4" i="14" s="1"/>
  <c r="C6" i="14"/>
  <c r="E6" i="14" s="1"/>
  <c r="C7" i="14"/>
  <c r="E7" i="14" s="1"/>
  <c r="C8" i="14"/>
  <c r="E8" i="14" s="1"/>
  <c r="C9" i="14"/>
  <c r="E9" i="14" s="1"/>
  <c r="C10" i="14"/>
  <c r="E10" i="14" s="1"/>
  <c r="C11" i="14"/>
  <c r="E11" i="14" s="1"/>
  <c r="C12" i="14"/>
  <c r="E12" i="14" s="1"/>
  <c r="C13" i="14"/>
  <c r="E13" i="14" s="1"/>
  <c r="C14" i="14"/>
  <c r="E14" i="14" s="1"/>
  <c r="C15" i="14"/>
  <c r="E15" i="14" s="1"/>
  <c r="C16" i="14"/>
  <c r="E16" i="14" s="1"/>
  <c r="C17" i="14"/>
  <c r="E17" i="14" s="1"/>
  <c r="C18" i="14"/>
  <c r="E18" i="14" s="1"/>
  <c r="C19" i="14"/>
  <c r="E19" i="14" s="1"/>
  <c r="C21" i="14"/>
  <c r="C22" i="14"/>
  <c r="C23" i="14"/>
  <c r="E23" i="14" s="1"/>
  <c r="L6" i="14" s="1"/>
  <c r="C24" i="14"/>
  <c r="E24" i="14" s="1"/>
  <c r="C25" i="14"/>
  <c r="E25" i="14" s="1"/>
  <c r="C26" i="14"/>
  <c r="E26" i="14" s="1"/>
  <c r="C27" i="14"/>
  <c r="E27" i="14" s="1"/>
  <c r="C28" i="14"/>
  <c r="E28" i="14" s="1"/>
  <c r="C29" i="14"/>
  <c r="E29" i="14" s="1"/>
  <c r="C30" i="14"/>
  <c r="E30" i="14" s="1"/>
  <c r="C31" i="14"/>
  <c r="E31" i="14" s="1"/>
  <c r="C32" i="14"/>
  <c r="E32" i="14" s="1"/>
  <c r="K6" i="14" s="1"/>
  <c r="C33" i="14"/>
  <c r="E33" i="14" s="1"/>
  <c r="C34" i="14"/>
  <c r="E34" i="14" s="1"/>
  <c r="C35" i="14"/>
  <c r="E35" i="14" s="1"/>
  <c r="C36" i="14"/>
  <c r="E36" i="14" s="1"/>
  <c r="C37" i="14"/>
  <c r="E37" i="14" s="1"/>
  <c r="C38" i="14"/>
  <c r="E38" i="14" s="1"/>
  <c r="C39" i="14"/>
  <c r="E39" i="14" s="1"/>
  <c r="C40" i="14"/>
  <c r="E40" i="14" s="1"/>
  <c r="C41" i="14"/>
  <c r="E41" i="14" s="1"/>
  <c r="C42" i="14"/>
  <c r="E42" i="14" s="1"/>
  <c r="C44" i="14"/>
  <c r="C45" i="14"/>
  <c r="C46" i="14"/>
  <c r="E46" i="14" s="1"/>
  <c r="M8" i="14" s="1"/>
  <c r="C47" i="14"/>
  <c r="E47" i="14" s="1"/>
  <c r="J8" i="14" s="1"/>
  <c r="C48" i="14"/>
  <c r="E48" i="14" s="1"/>
  <c r="C49" i="14"/>
  <c r="E49" i="14" s="1"/>
  <c r="C50" i="14"/>
  <c r="E50" i="14" s="1"/>
  <c r="C51" i="14"/>
  <c r="E51" i="14" s="1"/>
  <c r="N8" i="14" s="1"/>
  <c r="N10" i="14" s="1"/>
  <c r="C52" i="14"/>
  <c r="E52" i="14" s="1"/>
  <c r="C53" i="14"/>
  <c r="E53" i="14" s="1"/>
  <c r="C54" i="14"/>
  <c r="E54" i="14" s="1"/>
  <c r="C55" i="14"/>
  <c r="E55" i="14" s="1"/>
  <c r="C56" i="14"/>
  <c r="E56" i="14" s="1"/>
  <c r="C57" i="14"/>
  <c r="E57" i="14" s="1"/>
  <c r="C58" i="14"/>
  <c r="E58" i="14" s="1"/>
  <c r="C59" i="14"/>
  <c r="E59" i="14" s="1"/>
  <c r="C60" i="14"/>
  <c r="E60" i="14" s="1"/>
  <c r="C61" i="14"/>
  <c r="E61" i="14" s="1"/>
  <c r="C62" i="14"/>
  <c r="E62" i="14" s="1"/>
  <c r="C63" i="14"/>
  <c r="E63" i="14" s="1"/>
  <c r="C64" i="14"/>
  <c r="E64" i="14" s="1"/>
  <c r="C65" i="14"/>
  <c r="E65" i="14" s="1"/>
  <c r="C66" i="14"/>
  <c r="E66" i="14" s="1"/>
  <c r="C67" i="14"/>
  <c r="E67" i="14" s="1"/>
  <c r="C68" i="14"/>
  <c r="E68" i="14" s="1"/>
  <c r="C69" i="14"/>
  <c r="E69" i="14" s="1"/>
  <c r="C4" i="14"/>
  <c r="E4" i="14" s="1"/>
  <c r="I4" i="14" s="1"/>
  <c r="C5" i="12"/>
  <c r="E5" i="12" s="1"/>
  <c r="L4" i="12" s="1"/>
  <c r="C6" i="12"/>
  <c r="E6" i="12" s="1"/>
  <c r="C7" i="12"/>
  <c r="E7" i="12" s="1"/>
  <c r="C8" i="12"/>
  <c r="E8" i="12" s="1"/>
  <c r="C9" i="12"/>
  <c r="E9" i="12" s="1"/>
  <c r="K4" i="12" s="1"/>
  <c r="C10" i="12"/>
  <c r="E10" i="12" s="1"/>
  <c r="C11" i="12"/>
  <c r="E11" i="12" s="1"/>
  <c r="C12" i="12"/>
  <c r="E12" i="12" s="1"/>
  <c r="C13" i="12"/>
  <c r="E13" i="12" s="1"/>
  <c r="C14" i="12"/>
  <c r="E14" i="12" s="1"/>
  <c r="C15" i="12"/>
  <c r="E15" i="12" s="1"/>
  <c r="N4" i="12" s="1"/>
  <c r="C16" i="12"/>
  <c r="E16" i="12" s="1"/>
  <c r="C17" i="12"/>
  <c r="E17" i="12" s="1"/>
  <c r="C18" i="12"/>
  <c r="E18" i="12" s="1"/>
  <c r="C19" i="12"/>
  <c r="C20" i="12"/>
  <c r="E20" i="12" s="1"/>
  <c r="C21" i="12"/>
  <c r="E21" i="12" s="1"/>
  <c r="C23" i="12"/>
  <c r="C24" i="12"/>
  <c r="C25" i="12"/>
  <c r="E25" i="12" s="1"/>
  <c r="L6" i="12" s="1"/>
  <c r="C26" i="12"/>
  <c r="E26" i="12" s="1"/>
  <c r="C27" i="12"/>
  <c r="E27" i="12" s="1"/>
  <c r="I6" i="12" s="1"/>
  <c r="C28" i="12"/>
  <c r="E28" i="12" s="1"/>
  <c r="C29" i="12"/>
  <c r="E29" i="12" s="1"/>
  <c r="C30" i="12"/>
  <c r="E30" i="12" s="1"/>
  <c r="J6" i="12" s="1"/>
  <c r="C31" i="12"/>
  <c r="E31" i="12" s="1"/>
  <c r="C32" i="12"/>
  <c r="E32" i="12" s="1"/>
  <c r="C33" i="12"/>
  <c r="E33" i="12" s="1"/>
  <c r="C34" i="12"/>
  <c r="E34" i="12" s="1"/>
  <c r="C35" i="12"/>
  <c r="E35" i="12" s="1"/>
  <c r="C36" i="12"/>
  <c r="E36" i="12" s="1"/>
  <c r="K6" i="12" s="1"/>
  <c r="C37" i="12"/>
  <c r="E37" i="12" s="1"/>
  <c r="C38" i="12"/>
  <c r="E38" i="12" s="1"/>
  <c r="C39" i="12"/>
  <c r="E39" i="12" s="1"/>
  <c r="C40" i="12"/>
  <c r="E40" i="12" s="1"/>
  <c r="C41" i="12"/>
  <c r="E41" i="12" s="1"/>
  <c r="C42" i="12"/>
  <c r="E42" i="12" s="1"/>
  <c r="O6" i="12" s="1"/>
  <c r="O10" i="12" s="1"/>
  <c r="C43" i="12"/>
  <c r="E43" i="12" s="1"/>
  <c r="C45" i="12"/>
  <c r="C46" i="12"/>
  <c r="C47" i="12"/>
  <c r="E47" i="12" s="1"/>
  <c r="K8" i="12" s="1"/>
  <c r="C48" i="12"/>
  <c r="E48" i="12" s="1"/>
  <c r="C49" i="12"/>
  <c r="E49" i="12" s="1"/>
  <c r="N8" i="12" s="1"/>
  <c r="C50" i="12"/>
  <c r="E50" i="12" s="1"/>
  <c r="C51" i="12"/>
  <c r="E51" i="12" s="1"/>
  <c r="C52" i="12"/>
  <c r="E52" i="12" s="1"/>
  <c r="C53" i="12"/>
  <c r="E53" i="12" s="1"/>
  <c r="C54" i="12"/>
  <c r="E54" i="12" s="1"/>
  <c r="J8" i="12" s="1"/>
  <c r="C55" i="12"/>
  <c r="E55" i="12" s="1"/>
  <c r="C56" i="12"/>
  <c r="E56" i="12" s="1"/>
  <c r="C57" i="12"/>
  <c r="E57" i="12" s="1"/>
  <c r="C58" i="12"/>
  <c r="E58" i="12" s="1"/>
  <c r="C59" i="12"/>
  <c r="E59" i="12" s="1"/>
  <c r="C60" i="12"/>
  <c r="E60" i="12" s="1"/>
  <c r="C61" i="12"/>
  <c r="E61" i="12" s="1"/>
  <c r="C62" i="12"/>
  <c r="E62" i="12" s="1"/>
  <c r="C63" i="12"/>
  <c r="E63" i="12" s="1"/>
  <c r="C64" i="12"/>
  <c r="E64" i="12" s="1"/>
  <c r="C4" i="12"/>
  <c r="E4" i="12" s="1"/>
  <c r="C5" i="11"/>
  <c r="E5" i="11" s="1"/>
  <c r="C6" i="11"/>
  <c r="E45" i="11" s="1"/>
  <c r="C7" i="11"/>
  <c r="E7" i="11" s="1"/>
  <c r="N4" i="11" s="1"/>
  <c r="C8" i="11"/>
  <c r="E8" i="11" s="1"/>
  <c r="C9" i="11"/>
  <c r="E9" i="11" s="1"/>
  <c r="C10" i="11"/>
  <c r="E10" i="11" s="1"/>
  <c r="C11" i="11"/>
  <c r="E11" i="11" s="1"/>
  <c r="C12" i="11"/>
  <c r="E12" i="11" s="1"/>
  <c r="C13" i="11"/>
  <c r="E13" i="11" s="1"/>
  <c r="K4" i="11" s="1"/>
  <c r="C14" i="11"/>
  <c r="E14" i="11" s="1"/>
  <c r="C15" i="11"/>
  <c r="E15" i="11" s="1"/>
  <c r="C16" i="11"/>
  <c r="E16" i="11" s="1"/>
  <c r="C17" i="11"/>
  <c r="E17" i="11" s="1"/>
  <c r="C18" i="11"/>
  <c r="E18" i="11" s="1"/>
  <c r="C19" i="11"/>
  <c r="E19" i="11" s="1"/>
  <c r="C20" i="11"/>
  <c r="E20" i="11" s="1"/>
  <c r="C21" i="11"/>
  <c r="E21" i="11" s="1"/>
  <c r="C22" i="11"/>
  <c r="E22" i="11" s="1"/>
  <c r="C23" i="11"/>
  <c r="E23" i="11" s="1"/>
  <c r="C25" i="11"/>
  <c r="C26" i="11"/>
  <c r="C27" i="11"/>
  <c r="E27" i="11" s="1"/>
  <c r="I6" i="11" s="1"/>
  <c r="C28" i="11"/>
  <c r="C29" i="11"/>
  <c r="E29" i="11" s="1"/>
  <c r="N6" i="11" s="1"/>
  <c r="C30" i="11"/>
  <c r="E30" i="11" s="1"/>
  <c r="C31" i="11"/>
  <c r="E31" i="11" s="1"/>
  <c r="C32" i="11"/>
  <c r="E32" i="11" s="1"/>
  <c r="C33" i="11"/>
  <c r="E33" i="11" s="1"/>
  <c r="L6" i="11" s="1"/>
  <c r="C34" i="11"/>
  <c r="E34" i="11" s="1"/>
  <c r="C35" i="11"/>
  <c r="E35" i="11" s="1"/>
  <c r="C36" i="11"/>
  <c r="E36" i="11" s="1"/>
  <c r="J6" i="11" s="1"/>
  <c r="C37" i="11"/>
  <c r="E37" i="11" s="1"/>
  <c r="C38" i="11"/>
  <c r="E38" i="11" s="1"/>
  <c r="C39" i="11"/>
  <c r="E39" i="11" s="1"/>
  <c r="C40" i="11"/>
  <c r="E40" i="11" s="1"/>
  <c r="C41" i="11"/>
  <c r="E41" i="11" s="1"/>
  <c r="C42" i="11"/>
  <c r="E42" i="11" s="1"/>
  <c r="C43" i="11"/>
  <c r="E43" i="11" s="1"/>
  <c r="O6" i="11" s="1"/>
  <c r="O10" i="11" s="1"/>
  <c r="C44" i="11"/>
  <c r="E44" i="11" s="1"/>
  <c r="C45" i="11"/>
  <c r="C46" i="11"/>
  <c r="E46" i="11" s="1"/>
  <c r="C48" i="11"/>
  <c r="C49" i="11"/>
  <c r="C50" i="11"/>
  <c r="E50" i="11" s="1"/>
  <c r="I8" i="11" s="1"/>
  <c r="C51" i="11"/>
  <c r="E51" i="11" s="1"/>
  <c r="N8" i="11" s="1"/>
  <c r="C52" i="11"/>
  <c r="E52" i="11" s="1"/>
  <c r="C53" i="11"/>
  <c r="E53" i="11" s="1"/>
  <c r="C54" i="11"/>
  <c r="E54" i="11" s="1"/>
  <c r="C55" i="11"/>
  <c r="E55" i="11" s="1"/>
  <c r="L8" i="11" s="1"/>
  <c r="C56" i="11"/>
  <c r="E56" i="11" s="1"/>
  <c r="C57" i="11"/>
  <c r="E57" i="11" s="1"/>
  <c r="C58" i="11"/>
  <c r="E58" i="11" s="1"/>
  <c r="C59" i="11"/>
  <c r="E59" i="11" s="1"/>
  <c r="C60" i="11"/>
  <c r="E60" i="11" s="1"/>
  <c r="C61" i="11"/>
  <c r="E61" i="11" s="1"/>
  <c r="J8" i="11" s="1"/>
  <c r="C62" i="11"/>
  <c r="E62" i="11" s="1"/>
  <c r="C63" i="11"/>
  <c r="E63" i="11" s="1"/>
  <c r="C64" i="11"/>
  <c r="E64" i="11" s="1"/>
  <c r="C65" i="11"/>
  <c r="E65" i="11" s="1"/>
  <c r="C66" i="11"/>
  <c r="E66" i="11" s="1"/>
  <c r="C67" i="11"/>
  <c r="E67" i="11" s="1"/>
  <c r="C68" i="11"/>
  <c r="E68" i="11" s="1"/>
  <c r="C69" i="11"/>
  <c r="E69" i="11" s="1"/>
  <c r="C70" i="11"/>
  <c r="E70" i="11" s="1"/>
  <c r="C71" i="11"/>
  <c r="E71" i="11" s="1"/>
  <c r="C72" i="11"/>
  <c r="E72" i="11" s="1"/>
  <c r="C73" i="11"/>
  <c r="C74" i="11"/>
  <c r="E74" i="11" s="1"/>
  <c r="C75" i="11"/>
  <c r="E75" i="11" s="1"/>
  <c r="C4" i="11"/>
  <c r="E4" i="11" s="1"/>
  <c r="I4" i="11" s="1"/>
  <c r="I10" i="11" s="1"/>
  <c r="E20" i="10"/>
  <c r="C5" i="10"/>
  <c r="E5" i="10" s="1"/>
  <c r="C6" i="10"/>
  <c r="E6" i="10" s="1"/>
  <c r="C7" i="10"/>
  <c r="E7" i="10" s="1"/>
  <c r="C8" i="10"/>
  <c r="E8" i="10" s="1"/>
  <c r="M4" i="10" s="1"/>
  <c r="C9" i="10"/>
  <c r="E9" i="10" s="1"/>
  <c r="C10" i="10"/>
  <c r="E10" i="10" s="1"/>
  <c r="C11" i="10"/>
  <c r="E11" i="10" s="1"/>
  <c r="C12" i="10"/>
  <c r="E12" i="10" s="1"/>
  <c r="C13" i="10"/>
  <c r="E13" i="10" s="1"/>
  <c r="C14" i="10"/>
  <c r="C15" i="10"/>
  <c r="C16" i="10"/>
  <c r="E16" i="10" s="1"/>
  <c r="C17" i="10"/>
  <c r="E17" i="10" s="1"/>
  <c r="K4" i="10" s="1"/>
  <c r="C18" i="10"/>
  <c r="E18" i="10" s="1"/>
  <c r="C19" i="10"/>
  <c r="E19" i="10" s="1"/>
  <c r="C20" i="10"/>
  <c r="C21" i="10"/>
  <c r="E21" i="10" s="1"/>
  <c r="C25" i="10"/>
  <c r="E25" i="10" s="1"/>
  <c r="C26" i="10"/>
  <c r="E26" i="10" s="1"/>
  <c r="C27" i="10"/>
  <c r="E27" i="10" s="1"/>
  <c r="C28" i="10"/>
  <c r="E28" i="10" s="1"/>
  <c r="C29" i="10"/>
  <c r="E29" i="10" s="1"/>
  <c r="C30" i="10"/>
  <c r="E30" i="10" s="1"/>
  <c r="C31" i="10"/>
  <c r="E31" i="10" s="1"/>
  <c r="C32" i="10"/>
  <c r="E32" i="10" s="1"/>
  <c r="C33" i="10"/>
  <c r="E33" i="10" s="1"/>
  <c r="C34" i="10"/>
  <c r="C35" i="10"/>
  <c r="C36" i="10"/>
  <c r="E36" i="10" s="1"/>
  <c r="C37" i="10"/>
  <c r="E37" i="10" s="1"/>
  <c r="C38" i="10"/>
  <c r="E38" i="10" s="1"/>
  <c r="C39" i="10"/>
  <c r="C40" i="10"/>
  <c r="E40" i="10" s="1"/>
  <c r="C41" i="10"/>
  <c r="E41" i="10" s="1"/>
  <c r="C42" i="10"/>
  <c r="E42" i="10" s="1"/>
  <c r="C43" i="10"/>
  <c r="E43" i="10" s="1"/>
  <c r="C44" i="10"/>
  <c r="E44" i="10" s="1"/>
  <c r="C48" i="10"/>
  <c r="E48" i="10" s="1"/>
  <c r="L8" i="10" s="1"/>
  <c r="C49" i="10"/>
  <c r="E49" i="10" s="1"/>
  <c r="C50" i="10"/>
  <c r="E50" i="10" s="1"/>
  <c r="C52" i="10"/>
  <c r="E52" i="10" s="1"/>
  <c r="C53" i="10"/>
  <c r="E53" i="10" s="1"/>
  <c r="C54" i="10"/>
  <c r="E54" i="10" s="1"/>
  <c r="C55" i="10"/>
  <c r="E55" i="10" s="1"/>
  <c r="K8" i="10" s="1"/>
  <c r="C56" i="10"/>
  <c r="E56" i="10" s="1"/>
  <c r="C57" i="10"/>
  <c r="E57" i="10" s="1"/>
  <c r="C58" i="10"/>
  <c r="E58" i="10" s="1"/>
  <c r="C59" i="10"/>
  <c r="E59" i="10" s="1"/>
  <c r="C60" i="10"/>
  <c r="E60" i="10" s="1"/>
  <c r="C61" i="10"/>
  <c r="E61" i="10" s="1"/>
  <c r="C62" i="10"/>
  <c r="E62" i="10" s="1"/>
  <c r="C63" i="10"/>
  <c r="E63" i="10" s="1"/>
  <c r="C64" i="10"/>
  <c r="E64" i="10" s="1"/>
  <c r="C4" i="10"/>
  <c r="E4" i="10" s="1"/>
  <c r="E35" i="9"/>
  <c r="F34" i="9"/>
  <c r="E34" i="9" s="1"/>
  <c r="G34" i="9"/>
  <c r="E30" i="9"/>
  <c r="E19" i="9"/>
  <c r="E11" i="9"/>
  <c r="E9" i="9"/>
  <c r="C49" i="9"/>
  <c r="E49" i="9" s="1"/>
  <c r="C5" i="9"/>
  <c r="E5" i="9" s="1"/>
  <c r="O4" i="9" s="1"/>
  <c r="O10" i="9" s="1"/>
  <c r="C6" i="9"/>
  <c r="E6" i="9" s="1"/>
  <c r="C7" i="9"/>
  <c r="E7" i="9" s="1"/>
  <c r="C8" i="9"/>
  <c r="E8" i="9" s="1"/>
  <c r="C9" i="9"/>
  <c r="C10" i="9"/>
  <c r="E10" i="9" s="1"/>
  <c r="C11" i="9"/>
  <c r="C12" i="9"/>
  <c r="C13" i="9"/>
  <c r="E13" i="9" s="1"/>
  <c r="C14" i="9"/>
  <c r="E14" i="9" s="1"/>
  <c r="C15" i="9"/>
  <c r="E15" i="9" s="1"/>
  <c r="M4" i="9" s="1"/>
  <c r="C18" i="9"/>
  <c r="E18" i="9" s="1"/>
  <c r="C19" i="9"/>
  <c r="C20" i="9"/>
  <c r="E20" i="9" s="1"/>
  <c r="J6" i="9" s="1"/>
  <c r="C21" i="9"/>
  <c r="E21" i="9" s="1"/>
  <c r="C22" i="9"/>
  <c r="E22" i="9" s="1"/>
  <c r="C23" i="9"/>
  <c r="E23" i="9" s="1"/>
  <c r="C24" i="9"/>
  <c r="E24" i="9" s="1"/>
  <c r="C25" i="9"/>
  <c r="E25" i="9" s="1"/>
  <c r="C26" i="9"/>
  <c r="E26" i="9" s="1"/>
  <c r="C27" i="9"/>
  <c r="E27" i="9" s="1"/>
  <c r="C28" i="9"/>
  <c r="E28" i="9" s="1"/>
  <c r="C29" i="9"/>
  <c r="E29" i="9" s="1"/>
  <c r="C30" i="9"/>
  <c r="C31" i="9"/>
  <c r="E31" i="9" s="1"/>
  <c r="C32" i="9"/>
  <c r="E32" i="9" s="1"/>
  <c r="C33" i="9"/>
  <c r="E33" i="9" s="1"/>
  <c r="C34" i="9"/>
  <c r="C35" i="9"/>
  <c r="C36" i="9"/>
  <c r="E36" i="9" s="1"/>
  <c r="C39" i="9"/>
  <c r="C40" i="9"/>
  <c r="E40" i="9" s="1"/>
  <c r="C41" i="9"/>
  <c r="E41" i="9" s="1"/>
  <c r="C42" i="9"/>
  <c r="E42" i="9" s="1"/>
  <c r="C43" i="9"/>
  <c r="E43" i="9" s="1"/>
  <c r="C44" i="9"/>
  <c r="E44" i="9" s="1"/>
  <c r="J8" i="9" s="1"/>
  <c r="C45" i="9"/>
  <c r="E45" i="9" s="1"/>
  <c r="C46" i="9"/>
  <c r="C47" i="9"/>
  <c r="E47" i="9" s="1"/>
  <c r="C48" i="9"/>
  <c r="E48" i="9" s="1"/>
  <c r="L8" i="9" s="1"/>
  <c r="C4" i="9"/>
  <c r="E4" i="9" s="1"/>
  <c r="E33" i="8"/>
  <c r="E13" i="8"/>
  <c r="C5" i="8"/>
  <c r="E5" i="8" s="1"/>
  <c r="O4" i="8" s="1"/>
  <c r="O7" i="8" s="1"/>
  <c r="C6" i="8"/>
  <c r="E6" i="8" s="1"/>
  <c r="C7" i="8"/>
  <c r="E7" i="8" s="1"/>
  <c r="L4" i="8" s="1"/>
  <c r="C8" i="8"/>
  <c r="E8" i="8" s="1"/>
  <c r="N4" i="8" s="1"/>
  <c r="C9" i="8"/>
  <c r="E9" i="8" s="1"/>
  <c r="M4" i="8" s="1"/>
  <c r="C10" i="8"/>
  <c r="E10" i="8" s="1"/>
  <c r="C11" i="8"/>
  <c r="E11" i="8" s="1"/>
  <c r="C12" i="8"/>
  <c r="C13" i="8"/>
  <c r="C14" i="8"/>
  <c r="E14" i="8" s="1"/>
  <c r="C18" i="8"/>
  <c r="E18" i="8" s="1"/>
  <c r="M5" i="8" s="1"/>
  <c r="C19" i="8"/>
  <c r="E19" i="8" s="1"/>
  <c r="K5" i="8" s="1"/>
  <c r="C20" i="8"/>
  <c r="E20" i="8" s="1"/>
  <c r="C21" i="8"/>
  <c r="E21" i="8" s="1"/>
  <c r="C22" i="8"/>
  <c r="E22" i="8" s="1"/>
  <c r="J5" i="8" s="1"/>
  <c r="C23" i="8"/>
  <c r="E23" i="8" s="1"/>
  <c r="C24" i="8"/>
  <c r="E24" i="8" s="1"/>
  <c r="C25" i="8"/>
  <c r="E25" i="8" s="1"/>
  <c r="C26" i="8"/>
  <c r="E26" i="8" s="1"/>
  <c r="C27" i="8"/>
  <c r="E27" i="8" s="1"/>
  <c r="C28" i="8"/>
  <c r="E28" i="8" s="1"/>
  <c r="C29" i="8"/>
  <c r="E29" i="8" s="1"/>
  <c r="C30" i="8"/>
  <c r="E30" i="8" s="1"/>
  <c r="P5" i="8" s="1"/>
  <c r="P7" i="8" s="1"/>
  <c r="C31" i="8"/>
  <c r="E31" i="8" s="1"/>
  <c r="C32" i="8"/>
  <c r="E32" i="8" s="1"/>
  <c r="C33" i="8"/>
  <c r="C34" i="8"/>
  <c r="E34" i="8" s="1"/>
  <c r="C35" i="8"/>
  <c r="E35" i="8" s="1"/>
  <c r="C36" i="8"/>
  <c r="E36" i="8" s="1"/>
  <c r="C37" i="8"/>
  <c r="E37" i="8" s="1"/>
  <c r="C38" i="8"/>
  <c r="C42" i="8"/>
  <c r="E42" i="8" s="1"/>
  <c r="M6" i="8" s="1"/>
  <c r="C43" i="8"/>
  <c r="C44" i="8"/>
  <c r="E44" i="8" s="1"/>
  <c r="C45" i="8"/>
  <c r="E45" i="8" s="1"/>
  <c r="C46" i="8"/>
  <c r="E46" i="8" s="1"/>
  <c r="J6" i="8" s="1"/>
  <c r="C47" i="8"/>
  <c r="E47" i="8" s="1"/>
  <c r="C48" i="8"/>
  <c r="C49" i="8"/>
  <c r="E49" i="8" s="1"/>
  <c r="L6" i="8" s="1"/>
  <c r="C50" i="8"/>
  <c r="C51" i="8"/>
  <c r="E51" i="8" s="1"/>
  <c r="C4" i="8"/>
  <c r="E4" i="8" s="1"/>
  <c r="E69" i="7"/>
  <c r="I6" i="7" s="1"/>
  <c r="E68" i="7"/>
  <c r="E67" i="7"/>
  <c r="E66" i="7"/>
  <c r="E65" i="7"/>
  <c r="E64" i="7"/>
  <c r="E63" i="7"/>
  <c r="E62" i="7"/>
  <c r="E61" i="7"/>
  <c r="E60" i="7"/>
  <c r="N6" i="7" s="1"/>
  <c r="N10" i="7" s="1"/>
  <c r="E59" i="7"/>
  <c r="E58" i="7"/>
  <c r="E57" i="7"/>
  <c r="J6" i="7" s="1"/>
  <c r="E56" i="7"/>
  <c r="E55" i="7"/>
  <c r="E53" i="7"/>
  <c r="E52" i="7"/>
  <c r="E51" i="7"/>
  <c r="E50" i="7"/>
  <c r="E49" i="7"/>
  <c r="E47" i="7"/>
  <c r="E46" i="7"/>
  <c r="E45" i="7"/>
  <c r="E44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3" i="7"/>
  <c r="E12" i="7"/>
  <c r="J4" i="7" s="1"/>
  <c r="E11" i="7"/>
  <c r="L4" i="7" s="1"/>
  <c r="E10" i="7"/>
  <c r="E9" i="7"/>
  <c r="E8" i="7"/>
  <c r="E7" i="7"/>
  <c r="E6" i="7"/>
  <c r="E5" i="7"/>
  <c r="E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E70" i="7" s="1"/>
  <c r="C71" i="7"/>
  <c r="E71" i="7" s="1"/>
  <c r="C72" i="7"/>
  <c r="E72" i="7" s="1"/>
  <c r="C73" i="7"/>
  <c r="E73" i="7" s="1"/>
  <c r="C74" i="7"/>
  <c r="E74" i="7" s="1"/>
  <c r="C75" i="7"/>
  <c r="E75" i="7" s="1"/>
  <c r="C77" i="7"/>
  <c r="C78" i="7"/>
  <c r="C79" i="7"/>
  <c r="E79" i="7" s="1"/>
  <c r="C80" i="7"/>
  <c r="E80" i="7" s="1"/>
  <c r="C81" i="7"/>
  <c r="C82" i="7"/>
  <c r="E82" i="7" s="1"/>
  <c r="C83" i="7"/>
  <c r="E83" i="7" s="1"/>
  <c r="C84" i="7"/>
  <c r="E84" i="7" s="1"/>
  <c r="M8" i="7" s="1"/>
  <c r="C85" i="7"/>
  <c r="E85" i="7" s="1"/>
  <c r="C86" i="7"/>
  <c r="E86" i="7" s="1"/>
  <c r="C87" i="7"/>
  <c r="E87" i="7" s="1"/>
  <c r="C88" i="7"/>
  <c r="E88" i="7" s="1"/>
  <c r="C89" i="7"/>
  <c r="C90" i="7"/>
  <c r="C91" i="7"/>
  <c r="E91" i="7" s="1"/>
  <c r="C92" i="7"/>
  <c r="E92" i="7" s="1"/>
  <c r="C93" i="7"/>
  <c r="E93" i="7" s="1"/>
  <c r="I8" i="7" s="1"/>
  <c r="C94" i="7"/>
  <c r="E94" i="7" s="1"/>
  <c r="C95" i="7"/>
  <c r="E95" i="7" s="1"/>
  <c r="C96" i="7"/>
  <c r="E96" i="7" s="1"/>
  <c r="C97" i="7"/>
  <c r="C98" i="7"/>
  <c r="E98" i="7" s="1"/>
  <c r="C99" i="7"/>
  <c r="E99" i="7" s="1"/>
  <c r="C100" i="7"/>
  <c r="E100" i="7" s="1"/>
  <c r="C101" i="7"/>
  <c r="E101" i="7" s="1"/>
  <c r="C102" i="7"/>
  <c r="E102" i="7" s="1"/>
  <c r="C103" i="7"/>
  <c r="E103" i="7" s="1"/>
  <c r="C104" i="7"/>
  <c r="E104" i="7" s="1"/>
  <c r="C105" i="7"/>
  <c r="E105" i="7" s="1"/>
  <c r="C106" i="7"/>
  <c r="E106" i="7" s="1"/>
  <c r="C107" i="7"/>
  <c r="E107" i="7" s="1"/>
  <c r="C108" i="7"/>
  <c r="C109" i="7"/>
  <c r="E109" i="7" s="1"/>
  <c r="C110" i="7"/>
  <c r="E110" i="7" s="1"/>
  <c r="C4" i="7"/>
  <c r="E89" i="6"/>
  <c r="E88" i="6"/>
  <c r="E87" i="6"/>
  <c r="E86" i="6"/>
  <c r="E85" i="6"/>
  <c r="E84" i="6"/>
  <c r="E83" i="6"/>
  <c r="E82" i="6"/>
  <c r="E80" i="6"/>
  <c r="E79" i="6"/>
  <c r="E78" i="6"/>
  <c r="E77" i="6"/>
  <c r="E76" i="6"/>
  <c r="J8" i="6" s="1"/>
  <c r="E75" i="6"/>
  <c r="E74" i="6"/>
  <c r="E73" i="6"/>
  <c r="E71" i="6"/>
  <c r="E70" i="6"/>
  <c r="E69" i="6"/>
  <c r="E68" i="6"/>
  <c r="E67" i="6"/>
  <c r="E66" i="6"/>
  <c r="E65" i="6"/>
  <c r="E64" i="6"/>
  <c r="E60" i="6"/>
  <c r="N6" i="6" s="1"/>
  <c r="N10" i="6" s="1"/>
  <c r="E59" i="6"/>
  <c r="E58" i="6"/>
  <c r="E57" i="6"/>
  <c r="E56" i="6"/>
  <c r="E55" i="6"/>
  <c r="E54" i="6"/>
  <c r="E53" i="6"/>
  <c r="E52" i="6"/>
  <c r="E51" i="6"/>
  <c r="J6" i="6" s="1"/>
  <c r="E50" i="6"/>
  <c r="E49" i="6"/>
  <c r="K4" i="40" l="1"/>
  <c r="I6" i="40"/>
  <c r="H6" i="40"/>
  <c r="K6" i="40"/>
  <c r="E46" i="40"/>
  <c r="K8" i="40"/>
  <c r="K10" i="40" s="1"/>
  <c r="I4" i="40"/>
  <c r="I8" i="40"/>
  <c r="J4" i="40"/>
  <c r="J10" i="40" s="1"/>
  <c r="H8" i="40"/>
  <c r="H10" i="40" s="1"/>
  <c r="E18" i="40"/>
  <c r="L6" i="40"/>
  <c r="L10" i="40" s="1"/>
  <c r="E33" i="40"/>
  <c r="I6" i="1"/>
  <c r="K4" i="1"/>
  <c r="K10" i="1" s="1"/>
  <c r="H4" i="1"/>
  <c r="E23" i="1"/>
  <c r="J8" i="1"/>
  <c r="L6" i="1"/>
  <c r="H6" i="1"/>
  <c r="H10" i="1" s="1"/>
  <c r="E46" i="1"/>
  <c r="L4" i="1"/>
  <c r="L8" i="1"/>
  <c r="J4" i="1"/>
  <c r="H8" i="1"/>
  <c r="E63" i="1"/>
  <c r="J6" i="39"/>
  <c r="I4" i="39"/>
  <c r="I8" i="39"/>
  <c r="I10" i="39"/>
  <c r="J4" i="39"/>
  <c r="J10" i="39" s="1"/>
  <c r="E40" i="39"/>
  <c r="H8" i="39"/>
  <c r="E61" i="39"/>
  <c r="E63" i="39" s="1"/>
  <c r="H6" i="39"/>
  <c r="L4" i="39"/>
  <c r="J8" i="39"/>
  <c r="L8" i="39"/>
  <c r="H4" i="39"/>
  <c r="E22" i="39"/>
  <c r="L6" i="39"/>
  <c r="M10" i="38"/>
  <c r="E53" i="38"/>
  <c r="H6" i="38"/>
  <c r="K6" i="38"/>
  <c r="K4" i="38"/>
  <c r="E77" i="38"/>
  <c r="K8" i="38"/>
  <c r="E26" i="38"/>
  <c r="H4" i="38"/>
  <c r="L6" i="38"/>
  <c r="L4" i="38"/>
  <c r="L8" i="38"/>
  <c r="I6" i="38"/>
  <c r="I10" i="38" s="1"/>
  <c r="H8" i="38"/>
  <c r="J6" i="38"/>
  <c r="J4" i="38"/>
  <c r="J8" i="38"/>
  <c r="H6" i="37"/>
  <c r="I4" i="37"/>
  <c r="L6" i="37"/>
  <c r="J6" i="37"/>
  <c r="M10" i="37"/>
  <c r="H4" i="37"/>
  <c r="K4" i="37"/>
  <c r="E18" i="37"/>
  <c r="I6" i="37"/>
  <c r="I10" i="37" s="1"/>
  <c r="E35" i="37"/>
  <c r="J8" i="37"/>
  <c r="H8" i="37"/>
  <c r="L4" i="37"/>
  <c r="L10" i="37" s="1"/>
  <c r="K6" i="37"/>
  <c r="E46" i="37"/>
  <c r="L8" i="36"/>
  <c r="L6" i="36"/>
  <c r="L4" i="36"/>
  <c r="H4" i="36"/>
  <c r="H10" i="36" s="1"/>
  <c r="J6" i="36"/>
  <c r="J10" i="36" s="1"/>
  <c r="I6" i="36"/>
  <c r="I4" i="36"/>
  <c r="I10" i="36" s="1"/>
  <c r="L10" i="36"/>
  <c r="K10" i="36"/>
  <c r="E25" i="36"/>
  <c r="J4" i="35"/>
  <c r="H8" i="35"/>
  <c r="H6" i="35"/>
  <c r="E36" i="35"/>
  <c r="K6" i="35"/>
  <c r="J6" i="35"/>
  <c r="J10" i="35" s="1"/>
  <c r="L4" i="35"/>
  <c r="L10" i="35" s="1"/>
  <c r="I8" i="35"/>
  <c r="I10" i="35" s="1"/>
  <c r="E50" i="35"/>
  <c r="K4" i="35"/>
  <c r="H4" i="35"/>
  <c r="H10" i="35" s="1"/>
  <c r="E19" i="35"/>
  <c r="H4" i="34"/>
  <c r="H8" i="34"/>
  <c r="M4" i="34"/>
  <c r="M10" i="34" s="1"/>
  <c r="H10" i="34"/>
  <c r="L8" i="34"/>
  <c r="J10" i="34"/>
  <c r="K8" i="34"/>
  <c r="I6" i="34"/>
  <c r="E70" i="34"/>
  <c r="I8" i="34"/>
  <c r="N10" i="34"/>
  <c r="E49" i="34"/>
  <c r="L6" i="34"/>
  <c r="L4" i="34"/>
  <c r="I4" i="34"/>
  <c r="K6" i="34"/>
  <c r="K10" i="34" s="1"/>
  <c r="E26" i="34"/>
  <c r="I8" i="33"/>
  <c r="J10" i="33"/>
  <c r="I4" i="33"/>
  <c r="H8" i="33"/>
  <c r="H6" i="33"/>
  <c r="H10" i="33" s="1"/>
  <c r="E38" i="33"/>
  <c r="L8" i="33"/>
  <c r="I6" i="33"/>
  <c r="E26" i="33"/>
  <c r="K10" i="33"/>
  <c r="E14" i="33"/>
  <c r="L6" i="33"/>
  <c r="L4" i="32"/>
  <c r="I8" i="32"/>
  <c r="E19" i="32"/>
  <c r="H4" i="32"/>
  <c r="H10" i="32" s="1"/>
  <c r="J6" i="32"/>
  <c r="L8" i="32"/>
  <c r="E70" i="32"/>
  <c r="E72" i="32" s="1"/>
  <c r="L6" i="32"/>
  <c r="E43" i="32"/>
  <c r="K6" i="32"/>
  <c r="J4" i="32"/>
  <c r="M8" i="32"/>
  <c r="M10" i="32" s="1"/>
  <c r="N10" i="32"/>
  <c r="K8" i="32"/>
  <c r="I6" i="32"/>
  <c r="I4" i="32"/>
  <c r="H8" i="32"/>
  <c r="I8" i="31"/>
  <c r="K6" i="31"/>
  <c r="K4" i="31"/>
  <c r="J6" i="31"/>
  <c r="H8" i="31"/>
  <c r="E73" i="31"/>
  <c r="L8" i="31"/>
  <c r="M6" i="31"/>
  <c r="I4" i="31"/>
  <c r="I10" i="31" s="1"/>
  <c r="J8" i="31"/>
  <c r="E51" i="31"/>
  <c r="H6" i="31"/>
  <c r="K10" i="31"/>
  <c r="L6" i="31"/>
  <c r="H4" i="31"/>
  <c r="E29" i="31"/>
  <c r="N10" i="31"/>
  <c r="J4" i="31"/>
  <c r="L4" i="31"/>
  <c r="M4" i="31"/>
  <c r="E26" i="31"/>
  <c r="J6" i="30"/>
  <c r="J4" i="30"/>
  <c r="L6" i="30"/>
  <c r="K4" i="30"/>
  <c r="H8" i="30"/>
  <c r="H4" i="30"/>
  <c r="E34" i="30"/>
  <c r="I8" i="30"/>
  <c r="N6" i="30"/>
  <c r="N10" i="30" s="1"/>
  <c r="I6" i="30"/>
  <c r="I4" i="30"/>
  <c r="M4" i="30"/>
  <c r="M10" i="30" s="1"/>
  <c r="J8" i="30"/>
  <c r="J10" i="30" s="1"/>
  <c r="K8" i="30"/>
  <c r="L8" i="30"/>
  <c r="H6" i="30"/>
  <c r="L4" i="30"/>
  <c r="E105" i="30"/>
  <c r="E68" i="30"/>
  <c r="H4" i="29"/>
  <c r="I8" i="29"/>
  <c r="I6" i="29"/>
  <c r="K8" i="29"/>
  <c r="J6" i="29"/>
  <c r="K4" i="29"/>
  <c r="L4" i="29"/>
  <c r="L10" i="29" s="1"/>
  <c r="E35" i="29"/>
  <c r="J4" i="29"/>
  <c r="L8" i="29"/>
  <c r="E85" i="29"/>
  <c r="J8" i="29"/>
  <c r="L6" i="29"/>
  <c r="I4" i="29"/>
  <c r="I10" i="29" s="1"/>
  <c r="H6" i="29"/>
  <c r="H10" i="29" s="1"/>
  <c r="E62" i="29"/>
  <c r="I8" i="28"/>
  <c r="J4" i="28"/>
  <c r="I6" i="28"/>
  <c r="L6" i="28"/>
  <c r="E64" i="28"/>
  <c r="J8" i="28"/>
  <c r="J10" i="28"/>
  <c r="H4" i="28"/>
  <c r="K4" i="28"/>
  <c r="K10" i="28" s="1"/>
  <c r="L8" i="28"/>
  <c r="E86" i="28"/>
  <c r="I4" i="28"/>
  <c r="I10" i="28" s="1"/>
  <c r="J6" i="28"/>
  <c r="E35" i="28"/>
  <c r="L4" i="28"/>
  <c r="H6" i="28"/>
  <c r="K6" i="27"/>
  <c r="K10" i="27" s="1"/>
  <c r="N8" i="27"/>
  <c r="N4" i="27"/>
  <c r="N10" i="27" s="1"/>
  <c r="J8" i="27"/>
  <c r="K8" i="27"/>
  <c r="H4" i="27"/>
  <c r="E25" i="27"/>
  <c r="E60" i="27"/>
  <c r="L6" i="27"/>
  <c r="H6" i="27"/>
  <c r="E38" i="27"/>
  <c r="I8" i="27"/>
  <c r="J10" i="27"/>
  <c r="L4" i="27"/>
  <c r="L8" i="27"/>
  <c r="J6" i="27"/>
  <c r="I4" i="27"/>
  <c r="H8" i="27"/>
  <c r="J8" i="26"/>
  <c r="I6" i="26"/>
  <c r="L4" i="26"/>
  <c r="J4" i="26"/>
  <c r="I8" i="26"/>
  <c r="L8" i="26"/>
  <c r="L10" i="26" s="1"/>
  <c r="E26" i="26"/>
  <c r="H4" i="26"/>
  <c r="K8" i="26"/>
  <c r="E64" i="26"/>
  <c r="K4" i="26"/>
  <c r="K6" i="26"/>
  <c r="H6" i="26"/>
  <c r="E46" i="26"/>
  <c r="I4" i="26"/>
  <c r="I10" i="26" s="1"/>
  <c r="J6" i="26"/>
  <c r="I8" i="25"/>
  <c r="J4" i="25"/>
  <c r="E47" i="25"/>
  <c r="I6" i="25"/>
  <c r="K10" i="25"/>
  <c r="E58" i="25"/>
  <c r="J8" i="25"/>
  <c r="J10" i="25" s="1"/>
  <c r="I4" i="25"/>
  <c r="I10" i="25" s="1"/>
  <c r="E30" i="25"/>
  <c r="K8" i="25"/>
  <c r="H6" i="25"/>
  <c r="H4" i="25"/>
  <c r="L6" i="25"/>
  <c r="L10" i="25" s="1"/>
  <c r="H8" i="25"/>
  <c r="K8" i="24"/>
  <c r="J6" i="24"/>
  <c r="L4" i="24"/>
  <c r="M4" i="24"/>
  <c r="M10" i="24" s="1"/>
  <c r="I8" i="24"/>
  <c r="L6" i="24"/>
  <c r="L10" i="24" s="1"/>
  <c r="K4" i="24"/>
  <c r="I4" i="24"/>
  <c r="I10" i="24" s="1"/>
  <c r="H8" i="24"/>
  <c r="L8" i="24"/>
  <c r="H6" i="24"/>
  <c r="J4" i="24"/>
  <c r="J10" i="24" s="1"/>
  <c r="H4" i="24"/>
  <c r="I6" i="24"/>
  <c r="E55" i="24"/>
  <c r="E74" i="24"/>
  <c r="K6" i="24"/>
  <c r="E31" i="24"/>
  <c r="I4" i="23"/>
  <c r="H8" i="23"/>
  <c r="J8" i="23"/>
  <c r="K8" i="23"/>
  <c r="L6" i="23"/>
  <c r="K6" i="23"/>
  <c r="E56" i="23"/>
  <c r="I8" i="23"/>
  <c r="H4" i="23"/>
  <c r="H6" i="23"/>
  <c r="M10" i="23"/>
  <c r="E22" i="23"/>
  <c r="K4" i="23"/>
  <c r="I6" i="23"/>
  <c r="L4" i="23"/>
  <c r="L8" i="23"/>
  <c r="E84" i="23"/>
  <c r="J10" i="23"/>
  <c r="J8" i="21"/>
  <c r="I6" i="21"/>
  <c r="O4" i="21"/>
  <c r="O10" i="21" s="1"/>
  <c r="M4" i="21"/>
  <c r="L10" i="21"/>
  <c r="K8" i="21"/>
  <c r="E72" i="21"/>
  <c r="K4" i="21"/>
  <c r="I4" i="21"/>
  <c r="I10" i="21" s="1"/>
  <c r="E28" i="21"/>
  <c r="M6" i="21"/>
  <c r="O8" i="21"/>
  <c r="K6" i="21"/>
  <c r="E49" i="21"/>
  <c r="J4" i="21"/>
  <c r="J10" i="21" s="1"/>
  <c r="M8" i="21"/>
  <c r="N8" i="20"/>
  <c r="L6" i="20"/>
  <c r="N6" i="20"/>
  <c r="I6" i="20"/>
  <c r="N4" i="20"/>
  <c r="N10" i="20" s="1"/>
  <c r="L8" i="20"/>
  <c r="K4" i="20"/>
  <c r="K10" i="20" s="1"/>
  <c r="M4" i="20"/>
  <c r="M8" i="20"/>
  <c r="I8" i="20"/>
  <c r="E105" i="20"/>
  <c r="L4" i="20"/>
  <c r="E44" i="20"/>
  <c r="I4" i="20"/>
  <c r="I10" i="20" s="1"/>
  <c r="K8" i="20"/>
  <c r="M6" i="20"/>
  <c r="E73" i="20"/>
  <c r="I8" i="22"/>
  <c r="M4" i="22"/>
  <c r="J8" i="22"/>
  <c r="L6" i="22"/>
  <c r="L10" i="22"/>
  <c r="I4" i="22"/>
  <c r="I10" i="22" s="1"/>
  <c r="H4" i="22"/>
  <c r="E21" i="22"/>
  <c r="K6" i="22"/>
  <c r="K10" i="22" s="1"/>
  <c r="N6" i="22"/>
  <c r="N10" i="22" s="1"/>
  <c r="L8" i="22"/>
  <c r="J6" i="22"/>
  <c r="H8" i="22"/>
  <c r="M10" i="22"/>
  <c r="J4" i="22"/>
  <c r="J10" i="22" s="1"/>
  <c r="E39" i="22"/>
  <c r="E59" i="22"/>
  <c r="M8" i="19"/>
  <c r="K4" i="19"/>
  <c r="K10" i="19" s="1"/>
  <c r="L4" i="19"/>
  <c r="L8" i="19"/>
  <c r="I6" i="19"/>
  <c r="M6" i="19"/>
  <c r="M10" i="19" s="1"/>
  <c r="I4" i="19"/>
  <c r="I10" i="19" s="1"/>
  <c r="L6" i="19"/>
  <c r="J10" i="19"/>
  <c r="I6" i="18"/>
  <c r="K4" i="18"/>
  <c r="K10" i="18" s="1"/>
  <c r="I4" i="18"/>
  <c r="J8" i="18"/>
  <c r="I8" i="18"/>
  <c r="I10" i="18" s="1"/>
  <c r="M6" i="18"/>
  <c r="M10" i="18" s="1"/>
  <c r="J4" i="18"/>
  <c r="J10" i="18" s="1"/>
  <c r="O6" i="18"/>
  <c r="O10" i="18" s="1"/>
  <c r="J6" i="18"/>
  <c r="M4" i="18"/>
  <c r="L10" i="18"/>
  <c r="M8" i="17"/>
  <c r="M6" i="17"/>
  <c r="M4" i="17"/>
  <c r="M10" i="17" s="1"/>
  <c r="N10" i="17"/>
  <c r="E19" i="17"/>
  <c r="I8" i="17"/>
  <c r="K6" i="17"/>
  <c r="K10" i="17" s="1"/>
  <c r="L6" i="17"/>
  <c r="L4" i="17"/>
  <c r="K8" i="17"/>
  <c r="J10" i="17"/>
  <c r="L10" i="17"/>
  <c r="I4" i="17"/>
  <c r="E39" i="17"/>
  <c r="E56" i="17"/>
  <c r="E58" i="17" s="1"/>
  <c r="K6" i="16"/>
  <c r="I4" i="16"/>
  <c r="L4" i="16"/>
  <c r="I6" i="16"/>
  <c r="I10" i="16" s="1"/>
  <c r="H6" i="16"/>
  <c r="E23" i="16"/>
  <c r="H8" i="16"/>
  <c r="L6" i="16"/>
  <c r="J4" i="16"/>
  <c r="M6" i="16"/>
  <c r="M10" i="16" s="1"/>
  <c r="K10" i="16"/>
  <c r="J10" i="16"/>
  <c r="H4" i="16"/>
  <c r="I8" i="13"/>
  <c r="J8" i="13"/>
  <c r="K8" i="13"/>
  <c r="I6" i="13"/>
  <c r="I10" i="13"/>
  <c r="M6" i="13"/>
  <c r="L4" i="13"/>
  <c r="L10" i="13" s="1"/>
  <c r="K10" i="13"/>
  <c r="J6" i="14"/>
  <c r="K8" i="14"/>
  <c r="M6" i="14"/>
  <c r="M4" i="14"/>
  <c r="M10" i="14" s="1"/>
  <c r="L8" i="14"/>
  <c r="L10" i="14" s="1"/>
  <c r="J4" i="14"/>
  <c r="J10" i="14" s="1"/>
  <c r="I8" i="14"/>
  <c r="I10" i="14" s="1"/>
  <c r="I6" i="14"/>
  <c r="K4" i="14"/>
  <c r="K10" i="14"/>
  <c r="E21" i="14"/>
  <c r="I8" i="12"/>
  <c r="J4" i="12"/>
  <c r="J10" i="12" s="1"/>
  <c r="M4" i="12"/>
  <c r="M8" i="12"/>
  <c r="M6" i="12"/>
  <c r="I4" i="12"/>
  <c r="I10" i="12" s="1"/>
  <c r="E23" i="12"/>
  <c r="K10" i="12"/>
  <c r="L10" i="12"/>
  <c r="N10" i="12"/>
  <c r="M4" i="11"/>
  <c r="M8" i="11"/>
  <c r="M6" i="11"/>
  <c r="K6" i="11"/>
  <c r="K10" i="11" s="1"/>
  <c r="K8" i="11"/>
  <c r="J4" i="11"/>
  <c r="J10" i="11" s="1"/>
  <c r="L4" i="11"/>
  <c r="L10" i="11" s="1"/>
  <c r="N10" i="11"/>
  <c r="J8" i="10"/>
  <c r="M6" i="10"/>
  <c r="L4" i="10"/>
  <c r="L10" i="10" s="1"/>
  <c r="I6" i="10"/>
  <c r="M8" i="10"/>
  <c r="M10" i="10" s="1"/>
  <c r="K6" i="10"/>
  <c r="K10" i="10" s="1"/>
  <c r="J4" i="10"/>
  <c r="J10" i="10" s="1"/>
  <c r="E23" i="10"/>
  <c r="I4" i="10"/>
  <c r="I10" i="10" s="1"/>
  <c r="L4" i="9"/>
  <c r="N4" i="9"/>
  <c r="N10" i="9" s="1"/>
  <c r="M8" i="9"/>
  <c r="K8" i="9"/>
  <c r="N6" i="9"/>
  <c r="E37" i="9"/>
  <c r="K6" i="9"/>
  <c r="K10" i="9" s="1"/>
  <c r="M6" i="9"/>
  <c r="M10" i="9" s="1"/>
  <c r="E50" i="9"/>
  <c r="N8" i="9"/>
  <c r="P6" i="9"/>
  <c r="P10" i="9" s="1"/>
  <c r="E16" i="9"/>
  <c r="J4" i="9"/>
  <c r="J10" i="9" s="1"/>
  <c r="L6" i="9"/>
  <c r="L10" i="9" s="1"/>
  <c r="N5" i="8"/>
  <c r="M7" i="8"/>
  <c r="J4" i="8"/>
  <c r="L5" i="8"/>
  <c r="L7" i="8" s="1"/>
  <c r="K6" i="8"/>
  <c r="K4" i="8"/>
  <c r="K7" i="8" s="1"/>
  <c r="J7" i="8"/>
  <c r="N7" i="8"/>
  <c r="E16" i="8"/>
  <c r="E42" i="7"/>
  <c r="H8" i="7"/>
  <c r="I4" i="7"/>
  <c r="I10" i="7" s="1"/>
  <c r="H4" i="7"/>
  <c r="K8" i="7"/>
  <c r="M6" i="7"/>
  <c r="H6" i="7"/>
  <c r="H10" i="7" s="1"/>
  <c r="O10" i="7" s="1"/>
  <c r="J10" i="7"/>
  <c r="J8" i="7"/>
  <c r="L8" i="7"/>
  <c r="K4" i="7"/>
  <c r="K10" i="7" s="1"/>
  <c r="K6" i="7"/>
  <c r="M4" i="7"/>
  <c r="M10" i="7" s="1"/>
  <c r="L6" i="7"/>
  <c r="L10" i="7"/>
  <c r="E77" i="7"/>
  <c r="E111" i="7"/>
  <c r="E113" i="7" s="1"/>
  <c r="K6" i="6"/>
  <c r="I8" i="6"/>
  <c r="E61" i="6"/>
  <c r="M8" i="6"/>
  <c r="M6" i="6"/>
  <c r="M10" i="6" s="1"/>
  <c r="L8" i="6"/>
  <c r="L10" i="6" s="1"/>
  <c r="I6" i="6"/>
  <c r="I10" i="6" s="1"/>
  <c r="P10" i="6" s="1"/>
  <c r="K8" i="6"/>
  <c r="K10" i="6" s="1"/>
  <c r="J10" i="6"/>
  <c r="E90" i="6"/>
  <c r="E92" i="6" s="1"/>
  <c r="H10" i="5"/>
  <c r="F10" i="5"/>
  <c r="I10" i="5"/>
  <c r="B70" i="5"/>
  <c r="L10" i="5"/>
  <c r="E10" i="4"/>
  <c r="B48" i="4"/>
  <c r="G10" i="4"/>
  <c r="H10" i="4"/>
  <c r="K10" i="4"/>
  <c r="I10" i="3"/>
  <c r="J10" i="3"/>
  <c r="B67" i="3"/>
  <c r="F10" i="3"/>
  <c r="G10" i="3"/>
  <c r="H10" i="3"/>
  <c r="K11" i="2"/>
  <c r="E7" i="2"/>
  <c r="J11" i="2"/>
  <c r="O11" i="2" s="1"/>
  <c r="M10" i="1"/>
  <c r="I10" i="1"/>
  <c r="E21" i="18"/>
  <c r="E23" i="13"/>
  <c r="E25" i="11"/>
  <c r="E96" i="19"/>
  <c r="E67" i="19"/>
  <c r="E38" i="19"/>
  <c r="E67" i="18"/>
  <c r="E51" i="18"/>
  <c r="E67" i="16"/>
  <c r="E50" i="16"/>
  <c r="E57" i="13"/>
  <c r="E26" i="13"/>
  <c r="J6" i="13" s="1"/>
  <c r="J10" i="13" s="1"/>
  <c r="E70" i="14"/>
  <c r="E44" i="14"/>
  <c r="E65" i="12"/>
  <c r="E45" i="12"/>
  <c r="E76" i="11"/>
  <c r="E48" i="11"/>
  <c r="E65" i="10"/>
  <c r="E46" i="10"/>
  <c r="E52" i="8"/>
  <c r="E40" i="8"/>
  <c r="E73" i="36"/>
  <c r="E54" i="36"/>
  <c r="I10" i="40" l="1"/>
  <c r="E48" i="40"/>
  <c r="L10" i="1"/>
  <c r="E65" i="1"/>
  <c r="J10" i="1"/>
  <c r="O10" i="1" s="1"/>
  <c r="L10" i="39"/>
  <c r="H10" i="39"/>
  <c r="J10" i="38"/>
  <c r="H10" i="38"/>
  <c r="E79" i="38"/>
  <c r="L10" i="38"/>
  <c r="K10" i="38"/>
  <c r="H10" i="37"/>
  <c r="J10" i="37"/>
  <c r="E48" i="37"/>
  <c r="K10" i="37"/>
  <c r="E75" i="36"/>
  <c r="K10" i="35"/>
  <c r="E52" i="35"/>
  <c r="L10" i="34"/>
  <c r="E72" i="34"/>
  <c r="I10" i="34"/>
  <c r="L10" i="33"/>
  <c r="I10" i="33"/>
  <c r="E40" i="33"/>
  <c r="L10" i="32"/>
  <c r="K10" i="32"/>
  <c r="J10" i="32"/>
  <c r="I10" i="32"/>
  <c r="O10" i="32" s="1"/>
  <c r="M10" i="31"/>
  <c r="L10" i="31"/>
  <c r="J10" i="31"/>
  <c r="H10" i="31"/>
  <c r="O10" i="31" s="1"/>
  <c r="E75" i="31"/>
  <c r="H10" i="30"/>
  <c r="I10" i="30"/>
  <c r="K10" i="30"/>
  <c r="E107" i="30"/>
  <c r="L10" i="30"/>
  <c r="E87" i="29"/>
  <c r="K10" i="29"/>
  <c r="J10" i="29"/>
  <c r="E88" i="28"/>
  <c r="L10" i="28"/>
  <c r="H10" i="28"/>
  <c r="I10" i="27"/>
  <c r="E62" i="27"/>
  <c r="L10" i="27"/>
  <c r="H10" i="27"/>
  <c r="J10" i="26"/>
  <c r="H10" i="26"/>
  <c r="K10" i="26"/>
  <c r="E66" i="26"/>
  <c r="H10" i="25"/>
  <c r="O10" i="25" s="1"/>
  <c r="E60" i="25"/>
  <c r="K10" i="24"/>
  <c r="E76" i="24"/>
  <c r="H10" i="24"/>
  <c r="I10" i="23"/>
  <c r="E86" i="23"/>
  <c r="H10" i="23"/>
  <c r="L10" i="23"/>
  <c r="K10" i="23"/>
  <c r="K10" i="21"/>
  <c r="M10" i="21"/>
  <c r="E74" i="21"/>
  <c r="L10" i="20"/>
  <c r="E107" i="20"/>
  <c r="M10" i="20"/>
  <c r="P10" i="20" s="1"/>
  <c r="E61" i="22"/>
  <c r="H10" i="22"/>
  <c r="L10" i="19"/>
  <c r="P10" i="19" s="1"/>
  <c r="I10" i="17"/>
  <c r="P10" i="17" s="1"/>
  <c r="L10" i="16"/>
  <c r="H10" i="16"/>
  <c r="O10" i="16" s="1"/>
  <c r="E69" i="16"/>
  <c r="E68" i="13"/>
  <c r="M8" i="13"/>
  <c r="M10" i="13" s="1"/>
  <c r="E48" i="13"/>
  <c r="M10" i="12"/>
  <c r="E67" i="12"/>
  <c r="M10" i="11"/>
  <c r="E52" i="9"/>
  <c r="O10" i="29"/>
  <c r="P10" i="21"/>
  <c r="E98" i="19"/>
  <c r="E69" i="18"/>
  <c r="E70" i="13"/>
  <c r="E72" i="14"/>
  <c r="E78" i="11"/>
  <c r="E67" i="10"/>
  <c r="E54" i="8"/>
  <c r="O10" i="38" l="1"/>
</calcChain>
</file>

<file path=xl/sharedStrings.xml><?xml version="1.0" encoding="utf-8"?>
<sst xmlns="http://schemas.openxmlformats.org/spreadsheetml/2006/main" count="13135" uniqueCount="1048">
  <si>
    <t>Food</t>
  </si>
  <si>
    <t>CF</t>
  </si>
  <si>
    <t>Cornflakes</t>
  </si>
  <si>
    <t>Semi skimmed milk</t>
  </si>
  <si>
    <t>weetabix</t>
  </si>
  <si>
    <t>jam</t>
  </si>
  <si>
    <t>raisins</t>
  </si>
  <si>
    <t>oats</t>
  </si>
  <si>
    <t>Cheddar cheese</t>
  </si>
  <si>
    <t>white bread</t>
  </si>
  <si>
    <t>chocolate cake</t>
  </si>
  <si>
    <t>green beans</t>
  </si>
  <si>
    <t>chicken and pesto wrap</t>
  </si>
  <si>
    <t>cherry cookie</t>
  </si>
  <si>
    <t>cucumber</t>
  </si>
  <si>
    <t>eggs</t>
  </si>
  <si>
    <t>avocado</t>
  </si>
  <si>
    <t>flora</t>
  </si>
  <si>
    <t>bread muffin</t>
  </si>
  <si>
    <t>smoked salmon 18</t>
  </si>
  <si>
    <t>lemon drizzle cake</t>
  </si>
  <si>
    <t>salmon</t>
  </si>
  <si>
    <t>plain yogurt</t>
  </si>
  <si>
    <t>gravy</t>
  </si>
  <si>
    <t>red cabbge</t>
  </si>
  <si>
    <t>chicken pie</t>
  </si>
  <si>
    <t>roast potatoes</t>
  </si>
  <si>
    <t>red pepepr</t>
  </si>
  <si>
    <t>brocolli</t>
  </si>
  <si>
    <t>cream cheese</t>
  </si>
  <si>
    <t>pasta</t>
  </si>
  <si>
    <t>easy peeler</t>
  </si>
  <si>
    <t>chips</t>
  </si>
  <si>
    <t>battered sausage</t>
  </si>
  <si>
    <t>peas</t>
  </si>
  <si>
    <t>melon</t>
  </si>
  <si>
    <t>cheddar cheese</t>
  </si>
  <si>
    <t>bread roll</t>
  </si>
  <si>
    <t>semi skimmed milk</t>
  </si>
  <si>
    <t>cadbury wispa hot chocolate</t>
  </si>
  <si>
    <t>hot cross buns</t>
  </si>
  <si>
    <t>average</t>
  </si>
  <si>
    <t xml:space="preserve">Day 1 </t>
  </si>
  <si>
    <t>Jam</t>
  </si>
  <si>
    <t>Raisins</t>
  </si>
  <si>
    <t>Oats</t>
  </si>
  <si>
    <t>Eggs</t>
  </si>
  <si>
    <t>muffin bred</t>
  </si>
  <si>
    <t>bananas</t>
  </si>
  <si>
    <t>crisps</t>
  </si>
  <si>
    <t>frozen peas</t>
  </si>
  <si>
    <t>hot chocolate</t>
  </si>
  <si>
    <t>day 2</t>
  </si>
  <si>
    <t>cherry cookies</t>
  </si>
  <si>
    <t>sweetcorn</t>
  </si>
  <si>
    <t>cottage pie</t>
  </si>
  <si>
    <t>red pepper</t>
  </si>
  <si>
    <t>broccoli</t>
  </si>
  <si>
    <t>day 3</t>
  </si>
  <si>
    <t>cornflakes</t>
  </si>
  <si>
    <t>semi skimed milk</t>
  </si>
  <si>
    <t>mixed vegetables</t>
  </si>
  <si>
    <t>honey</t>
  </si>
  <si>
    <t>yogurt plain</t>
  </si>
  <si>
    <t>gravy granules</t>
  </si>
  <si>
    <t>red cabbage</t>
  </si>
  <si>
    <t>sweet potato</t>
  </si>
  <si>
    <t>apples</t>
  </si>
  <si>
    <t>orange</t>
  </si>
  <si>
    <t>ham</t>
  </si>
  <si>
    <t>bread rolls</t>
  </si>
  <si>
    <t>ov av</t>
  </si>
  <si>
    <t>Day 1- tues</t>
  </si>
  <si>
    <t>cf</t>
  </si>
  <si>
    <t>rice krispies</t>
  </si>
  <si>
    <t>jam doughnut</t>
  </si>
  <si>
    <t>smiley faces</t>
  </si>
  <si>
    <t>margarita pizza</t>
  </si>
  <si>
    <t>baked beans</t>
  </si>
  <si>
    <t>tortilla</t>
  </si>
  <si>
    <t>Day 2- weds</t>
  </si>
  <si>
    <t>spag bol</t>
  </si>
  <si>
    <t>garlic bread</t>
  </si>
  <si>
    <t>prawns</t>
  </si>
  <si>
    <t>egg noodles</t>
  </si>
  <si>
    <t>cake</t>
  </si>
  <si>
    <t>cadbury brunch bar</t>
  </si>
  <si>
    <t>Day 3- thurs</t>
  </si>
  <si>
    <t>grapes</t>
  </si>
  <si>
    <t>maple syrup</t>
  </si>
  <si>
    <t>carrots</t>
  </si>
  <si>
    <t>cauliflower</t>
  </si>
  <si>
    <t>mashed potatoes</t>
  </si>
  <si>
    <t>200g pot 13g butter</t>
  </si>
  <si>
    <t>sausages</t>
  </si>
  <si>
    <t>kipling slice</t>
  </si>
  <si>
    <t>Day 1 thurs</t>
  </si>
  <si>
    <t>weight</t>
  </si>
  <si>
    <t>petit filous fromage frais</t>
  </si>
  <si>
    <t>peanut butter</t>
  </si>
  <si>
    <t>pears</t>
  </si>
  <si>
    <t>rice white</t>
  </si>
  <si>
    <t>lemon juice</t>
  </si>
  <si>
    <t>sesame seeds</t>
  </si>
  <si>
    <t>garlic</t>
  </si>
  <si>
    <t xml:space="preserve">soy sauce </t>
  </si>
  <si>
    <t>cider vinegar</t>
  </si>
  <si>
    <t>orange juice</t>
  </si>
  <si>
    <t>cornflour</t>
  </si>
  <si>
    <t>chicken breast</t>
  </si>
  <si>
    <t>yogurt flakes</t>
  </si>
  <si>
    <t>sweetcorn and carrot melt sticks</t>
  </si>
  <si>
    <t>day 2 fri</t>
  </si>
  <si>
    <t>blueberries</t>
  </si>
  <si>
    <t xml:space="preserve">eggs </t>
  </si>
  <si>
    <t>mixed frozen veg</t>
  </si>
  <si>
    <t>potatoes</t>
  </si>
  <si>
    <t>fish fingers</t>
  </si>
  <si>
    <t>fromage frais</t>
  </si>
  <si>
    <t>cream crackers</t>
  </si>
  <si>
    <t>day 3 sat</t>
  </si>
  <si>
    <t>homemade chips</t>
  </si>
  <si>
    <t xml:space="preserve">sausages </t>
  </si>
  <si>
    <t>digestive biscuits</t>
  </si>
  <si>
    <t>jacobs crackers</t>
  </si>
  <si>
    <t>Day 1 sunday</t>
  </si>
  <si>
    <t>amount</t>
  </si>
  <si>
    <t>Co2</t>
  </si>
  <si>
    <t>Warburtons 6 Crumpets</t>
  </si>
  <si>
    <t>Lurpak Butter Unsalted 250g</t>
  </si>
  <si>
    <t>Asda Extra Special Super Seeded Sliced Loaf 800g</t>
  </si>
  <si>
    <t>Bonne Maman Strawberry Conserve 750g</t>
  </si>
  <si>
    <t>Potatoes, old, baked, flesh only, weighed with skin</t>
  </si>
  <si>
    <t>Hellmanns, Real Mayonnaise</t>
  </si>
  <si>
    <t>Sweetcorn, kernels, raw</t>
  </si>
  <si>
    <t>Tuna, canned in spring water, drained</t>
  </si>
  <si>
    <t>Cucumber, raw, flesh and skin</t>
  </si>
  <si>
    <t>Carrots, young, raw</t>
  </si>
  <si>
    <t>Sainsbury's Lion Snacks Lightly Salted 6 x 15g (90g)</t>
  </si>
  <si>
    <t>Baked beans, canned in tomato sauce</t>
  </si>
  <si>
    <t>Cathedral City Mature Cheese 550g</t>
  </si>
  <si>
    <t>Pasta, white, dried, boiled in unsalted water</t>
  </si>
  <si>
    <t>Beef, mince, fried in olive oil</t>
  </si>
  <si>
    <t>Tomatoes, canned, whole contents</t>
  </si>
  <si>
    <t>Carrots, old, boiled in unsalted water</t>
  </si>
  <si>
    <t>Onions, fried in olive oil</t>
  </si>
  <si>
    <t>Leeks, boiled in unsalted water</t>
  </si>
  <si>
    <t>Knorr Stock Pot, Beef</t>
  </si>
  <si>
    <t>Buffalo Mozzarella</t>
  </si>
  <si>
    <t>Waitrose Cooks' Ingredients Bread Crumbs 125g</t>
  </si>
  <si>
    <t>Sausages, pork, chilled, grilled</t>
  </si>
  <si>
    <t>Strawberries, raw</t>
  </si>
  <si>
    <t>HARIBO Rainbow Strips Z!ng 130g</t>
  </si>
  <si>
    <t>Tortilla chips fried in sunflower oil</t>
  </si>
  <si>
    <t>Sainsbury's Wiggles The Caterpillar 5 Milk Chocolate Cakes 150g</t>
  </si>
  <si>
    <t>Cake, yellow ,with icing</t>
  </si>
  <si>
    <t>Biscuits, digestive, plain</t>
  </si>
  <si>
    <t>Marshmallows</t>
  </si>
  <si>
    <t>MealsxDay 2: mon</t>
  </si>
  <si>
    <t>Breakfast cereal, rice, toasted/crisp, fortified</t>
  </si>
  <si>
    <t>Breakfast cereal, cornflakes, fortified</t>
  </si>
  <si>
    <t>Cheerios Multigrain Cereal 600g</t>
  </si>
  <si>
    <t>Raisins, dried</t>
  </si>
  <si>
    <t>Milk, whole, pasteurised, average</t>
  </si>
  <si>
    <t>Blueberries</t>
  </si>
  <si>
    <t>Grapes, red</t>
  </si>
  <si>
    <t>Pie, Cottage, homemade</t>
  </si>
  <si>
    <t>Peas, frozen, boiled in unsalted water</t>
  </si>
  <si>
    <t>Malted Grain Demi Baguette</t>
  </si>
  <si>
    <t>Sainsbury's Taste the Difference 4 Cherry Bakewell Cookies</t>
  </si>
  <si>
    <t>Tesco Folded Flatbreads Plain 6 Pack</t>
  </si>
  <si>
    <t>Pears, raw, flesh and skin</t>
  </si>
  <si>
    <t>Oranges, flesh only</t>
  </si>
  <si>
    <t>Bread rolls, white, soft</t>
  </si>
  <si>
    <t>Ham</t>
  </si>
  <si>
    <t>Butter, spreadable (75-80% fat)</t>
  </si>
  <si>
    <t>MealsxDay 3: tues</t>
  </si>
  <si>
    <t>Citrus fruit, soft/easy peelers, flesh only</t>
  </si>
  <si>
    <t>Breakfast cereal, bran flakes, fortified</t>
  </si>
  <si>
    <t>Apricots, dried</t>
  </si>
  <si>
    <t>Mayonnaise, standard, retail</t>
  </si>
  <si>
    <t>Melon, watermelon, flesh only</t>
  </si>
  <si>
    <t>Sweetcorn, kernels, boiled 'on the cob' in unsalted water, weighed with core</t>
  </si>
  <si>
    <t>Bread, brown soda, homemade</t>
  </si>
  <si>
    <t>Heinz No Added Sugar Beanz in a Rich Tomato Sauce 300g</t>
  </si>
  <si>
    <t>Peppers, bell, raw, mixed</t>
  </si>
  <si>
    <t>Apples, eating, raw, flesh and skin</t>
  </si>
  <si>
    <t>Carrots, old, raw</t>
  </si>
  <si>
    <t>MealsxDay 1: sun</t>
  </si>
  <si>
    <t>Potatoes, old, baked, flesh and skin</t>
  </si>
  <si>
    <t>Heinz Beanz Baked Beans in a Deliciously Rich Tomato Sauce 415g</t>
  </si>
  <si>
    <t>Cheese, Cheddar, English</t>
  </si>
  <si>
    <t>Happy Monkey Orange and Mango Smoothie</t>
  </si>
  <si>
    <t>Carrots, young, boiled in unsalted water</t>
  </si>
  <si>
    <t>Cream crackers</t>
  </si>
  <si>
    <t>innocent Smoothies Just for Kids Cherries, Strawberries &amp; Apples 4 x 150ml</t>
  </si>
  <si>
    <t>Milk Chocolate Coins 75g</t>
  </si>
  <si>
    <t>Breakfast cereal, wheat biscuits, Weetabix type, fortified</t>
  </si>
  <si>
    <t>Milk, semi-skimmed, pasteurised, average</t>
  </si>
  <si>
    <t>Cadbury Drinking Hot Chocolate 250g</t>
  </si>
  <si>
    <t>Arla Whipped Cream 500g</t>
  </si>
  <si>
    <t>Rainbow Sprinkles / Hundreds and Thousands</t>
  </si>
  <si>
    <t>Bananas, flesh only</t>
  </si>
  <si>
    <t xml:space="preserve">MealsxDay 2: mon </t>
  </si>
  <si>
    <t>Kellogg's Rice Krispies 510g</t>
  </si>
  <si>
    <t>Pie, cheese and potato, homemade</t>
  </si>
  <si>
    <t>75% potato 25% cheese</t>
  </si>
  <si>
    <t>Spaghetti hoops, in tomato sauce, canned</t>
  </si>
  <si>
    <t>Prawns, standard, purchased cooked</t>
  </si>
  <si>
    <t>Coconut milk, canned</t>
  </si>
  <si>
    <t>Rice, white, long grain, easy cook, boiled in unsalted water</t>
  </si>
  <si>
    <t>Patak's Korma Spice Paste 290g</t>
  </si>
  <si>
    <t>Peas, frozen, raw</t>
  </si>
  <si>
    <t>Kiwi fruit, flesh only, raw</t>
  </si>
  <si>
    <t>Biscuits, digestive, with oats, plain</t>
  </si>
  <si>
    <t>Bread, brown, average</t>
  </si>
  <si>
    <t>Jam, fruit with no seeds</t>
  </si>
  <si>
    <t>Margarine, Flora Original</t>
  </si>
  <si>
    <t>Asda Ready Salted Potato Sticks 150g</t>
  </si>
  <si>
    <t>Melon, flesh only, average</t>
  </si>
  <si>
    <t>Sainsbury's Wholegrain Bran Flakes 750g</t>
  </si>
  <si>
    <t>Potatoes, mashed with milk and fat</t>
  </si>
  <si>
    <t>Angel's Delight Sugar Free Strawberry</t>
  </si>
  <si>
    <t>Soda bread, brown, retail</t>
  </si>
  <si>
    <t>Pineapple, flesh only, raw</t>
  </si>
  <si>
    <t>Bread, pitta, white</t>
  </si>
  <si>
    <t>Hummus, retail</t>
  </si>
  <si>
    <t>MealsxDay 1:</t>
  </si>
  <si>
    <t>Bread, white, toasted</t>
  </si>
  <si>
    <t>Butter, salted</t>
  </si>
  <si>
    <t>Garden Salad</t>
  </si>
  <si>
    <t>Gino's Premium Breaded Chicken Breast Strips 500g</t>
  </si>
  <si>
    <t>Potato chips, oven ready, no batter, baked</t>
  </si>
  <si>
    <t>Vegetables, mixed, frozen, boiled in unsalted water</t>
  </si>
  <si>
    <t>McVitie's Digestives The Original 400g</t>
  </si>
  <si>
    <t>BEAR 2 Strawberry Pure Fruit Yoyos</t>
  </si>
  <si>
    <t>MealsxDay 2:</t>
  </si>
  <si>
    <t>McVitie's 8 Toasting Waffles 200g</t>
  </si>
  <si>
    <t>Walkers Quavers Cheese Snacks 20g</t>
  </si>
  <si>
    <t>Chicken, breast, grilled without skin, meat only</t>
  </si>
  <si>
    <t>Yogurt, Greek, plain, whole</t>
  </si>
  <si>
    <t>Ginger, fresh</t>
  </si>
  <si>
    <t>Garlic, raw</t>
  </si>
  <si>
    <t>Curry powder</t>
  </si>
  <si>
    <t>Coriander seeds</t>
  </si>
  <si>
    <t>Turmeric, ground</t>
  </si>
  <si>
    <t>Morrisons Paprika Hot Smoked 48g</t>
  </si>
  <si>
    <t>Rajah Jeera Ground Cumin 100g</t>
  </si>
  <si>
    <t>Chilli powder</t>
  </si>
  <si>
    <t>Lemon juice, fresh</t>
  </si>
  <si>
    <t>Potato chips, homemade, fried in sunflower oil</t>
  </si>
  <si>
    <t>MealsxDay 3:</t>
  </si>
  <si>
    <t>Sharwood's Prawn Crackers 60g</t>
  </si>
  <si>
    <t>Chicken and vegetable stir-fry with soy sauce, home prepared</t>
  </si>
  <si>
    <t>50g noodles  100g chicken   50g broccoli</t>
  </si>
  <si>
    <t>Potatoes, old, mashed with butter</t>
  </si>
  <si>
    <t>Cadbury Dairy Milk Buttons 25p Chocolate Bag 14.4g</t>
  </si>
  <si>
    <t>day1</t>
  </si>
  <si>
    <t>Noodles, egg, medium, dried, boiled in unsalted water</t>
  </si>
  <si>
    <t>Sainsbury's Fromage Frais Pouches 4 x 80g</t>
  </si>
  <si>
    <t>Asda Multigrain Hoops 500g</t>
  </si>
  <si>
    <t>Oats, rolled, gluten free</t>
  </si>
  <si>
    <t>Apple juice, fresh</t>
  </si>
  <si>
    <t>Fruit juice drink/squash, ready to drink</t>
  </si>
  <si>
    <t>Risotto, plain, homemade</t>
  </si>
  <si>
    <t>Popcorn, microwave, low fat, low salt</t>
  </si>
  <si>
    <t>Bananas, raw, flesh only, weighed with skin</t>
  </si>
  <si>
    <t>Mince pies, retail</t>
  </si>
  <si>
    <t>Twister Twister Mini Pineapple, Lemon-Lime and Strawberry Mini Ice Cream Lolly 8 x 50ml</t>
  </si>
  <si>
    <t>Porridge Builder</t>
  </si>
  <si>
    <t>Sultanas</t>
  </si>
  <si>
    <t>Chicken breast, cooked in olive oil, homemade</t>
  </si>
  <si>
    <t>Courgette, fried in rapeseed oil</t>
  </si>
  <si>
    <t>Cannellini beans, canned</t>
  </si>
  <si>
    <t>Costa, Hot Chocolate, Small</t>
  </si>
  <si>
    <t>Tesco 10 Chicken Satay Skewers 180G</t>
  </si>
  <si>
    <t>Broccoli, green, boiled in salted water</t>
  </si>
  <si>
    <t>Potato chips, homemade, fried in rapeseed oil</t>
  </si>
  <si>
    <t>Ice cream, dairy, vanilla, soft scoop</t>
  </si>
  <si>
    <t>Sainsbury's White Mini Marshmallows 180g</t>
  </si>
  <si>
    <t>Marmalade</t>
  </si>
  <si>
    <t>Honey</t>
  </si>
  <si>
    <t>Sainsbury's 6 Croissants 240g</t>
  </si>
  <si>
    <t>Sausage roll, flaky pastry, ready-to-eat, retail</t>
  </si>
  <si>
    <t>Tesco Bunny Bites 6X19g</t>
  </si>
  <si>
    <t>Chupa Chups The Best of Lollipops Assorted Flavours - 12g x 50 Display</t>
  </si>
  <si>
    <t>Cake, sponge, with jam and butter cream, retail</t>
  </si>
  <si>
    <t>Walkers Wotsits Giants Really Cheesy Snacks 130g</t>
  </si>
  <si>
    <t>Birds Eye 10 Fish Fingers Omega 3 280g</t>
  </si>
  <si>
    <t>Sainsbury's Chocolate Mousse 6 x 60g (360g)</t>
  </si>
  <si>
    <t>Jacob's Cheeselets Cheese Snacks 125g</t>
  </si>
  <si>
    <t>Porridge oats, unfortified</t>
  </si>
  <si>
    <t>Bread, sourdough, white</t>
  </si>
  <si>
    <t>Pure Dairy Free Sunflower Spread 500g</t>
  </si>
  <si>
    <t>Asda Runny Honey 340g</t>
  </si>
  <si>
    <t>Grapes, average</t>
  </si>
  <si>
    <t>Sainsbury's Pitted Green Olives 120g</t>
  </si>
  <si>
    <t>Melon, Canteloupe-type, flesh only</t>
  </si>
  <si>
    <t>McCain Crispy Sweet Potato Fries 500g</t>
  </si>
  <si>
    <t>Sweetcorn kernels, canned in water, drained</t>
  </si>
  <si>
    <t>Pineapple juice concentrate, unsweetened, commercial</t>
  </si>
  <si>
    <t>Vegan Banana Bread</t>
  </si>
  <si>
    <t>The Good Snack Co Chocolate Raisins 50g</t>
  </si>
  <si>
    <t>Mangoes, ripe, flesh only, raw</t>
  </si>
  <si>
    <t>Oatly, Oat Drink Original</t>
  </si>
  <si>
    <t>Chia seeds</t>
  </si>
  <si>
    <t>Morrisons Ground Almonds 150g</t>
  </si>
  <si>
    <t>Simply, lightly salted tortilla chips</t>
  </si>
  <si>
    <t>Tofu, soya bean, steamed, fried</t>
  </si>
  <si>
    <t>Baked Butternut Squash</t>
  </si>
  <si>
    <t>Beans, green, boiled in unsalted water</t>
  </si>
  <si>
    <t>Mustard, smooth</t>
  </si>
  <si>
    <t>Green &amp; Black's Dark Sea Salt Chocolate Bar 90g</t>
  </si>
  <si>
    <t>Ella's Kitchen Organic Mangoes Mangoes Mangoes Pouch 4+ Months 70g</t>
  </si>
  <si>
    <t>Ella's Kitchen Organic Pears Pears Pears Pouch 4+ Months 70g</t>
  </si>
  <si>
    <t>Pasta, gluten free, boiled</t>
  </si>
  <si>
    <t>Sainsbury's Taste the Difference Soft Multiseed Wholemeal Farmhouse Loaf 800g</t>
  </si>
  <si>
    <t>Almond butter</t>
  </si>
  <si>
    <t>Chicken, light meat, roasted</t>
  </si>
  <si>
    <t>Sweet potato, baked</t>
  </si>
  <si>
    <t>Waitrose Chicken Gravy 450g</t>
  </si>
  <si>
    <t>Sweetcorn, baby, boiled in unsalted water</t>
  </si>
  <si>
    <t>Olly's Pretzels Thins Salted Original Pretzel Thins</t>
  </si>
  <si>
    <t>Corn flakes, Aldi Harvest Morn</t>
  </si>
  <si>
    <t>Bran flakes Aldi Harvest Morn /Lidl</t>
  </si>
  <si>
    <t>MealsxDay 1: thurs</t>
  </si>
  <si>
    <t>WEIGHT KG</t>
  </si>
  <si>
    <t>Quaker Porridge Oats 3kg</t>
  </si>
  <si>
    <t>Tesco Chocolate Orange Muffin 4 Pack</t>
  </si>
  <si>
    <t>Kingsmill 50/50 Bread Medium 400g</t>
  </si>
  <si>
    <t>Propercorn popcorn, Sweet and Salty flavour</t>
  </si>
  <si>
    <t>Just Love Food Company Vegan Chocolate Cake</t>
  </si>
  <si>
    <t>MealsxDay 2: fri</t>
  </si>
  <si>
    <t>Tesco 8 Sweet Pancakes</t>
  </si>
  <si>
    <t>Pizza, cheese and tomato, retail</t>
  </si>
  <si>
    <t>Asda Soft Scoop Chocolate Ice Cream 2 Litres</t>
  </si>
  <si>
    <t>Dale Farm Ice Cream Choc Ice 4 x 70g (280g)</t>
  </si>
  <si>
    <t>Beef, braising steak, slow cooked, lean</t>
  </si>
  <si>
    <t>Potatoes, new and salad, boiled in salted water, flesh and skin</t>
  </si>
  <si>
    <t>Celery, boiled in unsalted water</t>
  </si>
  <si>
    <t>Colman's Beef Casserole Recipe Mix</t>
  </si>
  <si>
    <t>Tesco Cherry Bakewell Tarts 6 Pack</t>
  </si>
  <si>
    <t>MealsxDay 3: sat</t>
  </si>
  <si>
    <t>Eggs, chicken, whole, scrambled, without milk</t>
  </si>
  <si>
    <t>Melon, Honeydew, flesh only, weighed whole</t>
  </si>
  <si>
    <t>Asda Italian Milano Salami 50g</t>
  </si>
  <si>
    <t>Doritos Chilli Heatwave Tortilla Chips 40g</t>
  </si>
  <si>
    <t>Lane Farm Honey &amp; Mustard Glazed Suffolk Ham</t>
  </si>
  <si>
    <t>Eggs, chicken, whole, boiled</t>
  </si>
  <si>
    <t>Tesco 4 Strawberry And Vanilla Cones 440Ml</t>
  </si>
  <si>
    <t>Ritz Original Crackers 200g</t>
  </si>
  <si>
    <t>Sainsbury's 2 Chocolate Cupcakes 116g</t>
  </si>
  <si>
    <t>Tesco Rocket Lollies</t>
  </si>
  <si>
    <t>Plums, dessert, flesh and skin, raw</t>
  </si>
  <si>
    <t>Fruit juice drink/squash, diluted</t>
  </si>
  <si>
    <t>Raspberries, raw</t>
  </si>
  <si>
    <t>Jelly, sugar free, made with water</t>
  </si>
  <si>
    <t>Sun Maid Natural California Raisins 6 x 28.3g (170g)</t>
  </si>
  <si>
    <t>MÃ¼ller Corner Red Cherry Yogurt 136g</t>
  </si>
  <si>
    <t>Bread, white, average</t>
  </si>
  <si>
    <t>Egg, fried in olive oil</t>
  </si>
  <si>
    <t>Sugar, white</t>
  </si>
  <si>
    <t>Almonds, toasted</t>
  </si>
  <si>
    <t>Peanut butter, smooth</t>
  </si>
  <si>
    <t>Garner's Pickled Eggs 440g</t>
  </si>
  <si>
    <t>Savour Bakes Savoury Crackers Lightly Salted 200g</t>
  </si>
  <si>
    <t>Lamb, loin chops, roasted, lean, weighed with fat and bone</t>
  </si>
  <si>
    <t>Potatoes, old, roasted in rapeseed oil</t>
  </si>
  <si>
    <t>Fruit juice drink/squash, undiluted</t>
  </si>
  <si>
    <t>Crumble, apple, homemade</t>
  </si>
  <si>
    <t>Custard powder</t>
  </si>
  <si>
    <t>Milk, soya, non-dairy alternative to milk, unsweetened, fortified</t>
  </si>
  <si>
    <t>Sweets, chew sweets</t>
  </si>
  <si>
    <t>Soreen Gingerbread Christmas Lunchbox Loaves</t>
  </si>
  <si>
    <t>Chilli, bean and lentil, homemade</t>
  </si>
  <si>
    <t>50% beans 50% lentils</t>
  </si>
  <si>
    <t>Tortilla, wheat, soft</t>
  </si>
  <si>
    <t>Oil, sunflower</t>
  </si>
  <si>
    <t>Pudding, sponge, homemade</t>
  </si>
  <si>
    <t>Pepper, capsicum, red, raw</t>
  </si>
  <si>
    <t>Potatoes, old, boiled in unsalted water, flesh only</t>
  </si>
  <si>
    <t>Cheestrings Original</t>
  </si>
  <si>
    <t>Belmont Milkshake Biscuits 150g</t>
  </si>
  <si>
    <t>Snackrite Multipack Prawn Cocktail Potato Crisps</t>
  </si>
  <si>
    <t>Salami snack, eg. Peperami</t>
  </si>
  <si>
    <t>Cake, sponge, jam filled, retail</t>
  </si>
  <si>
    <t>Peanut butter, wholegrain</t>
  </si>
  <si>
    <t>Oat flakes, rolled</t>
  </si>
  <si>
    <t>Macaroni cheese, homemade</t>
  </si>
  <si>
    <t>Fish fingers, cod, grilled/baked</t>
  </si>
  <si>
    <t>Roosters Southern Fried Poppin' Chicken</t>
  </si>
  <si>
    <t>Drinking chocolate, powder</t>
  </si>
  <si>
    <t>Cream, dairy, UHT, canned spray, 85% cream</t>
  </si>
  <si>
    <t>Jam, fruit with edible seeds</t>
  </si>
  <si>
    <t>Brooklea Fat Free Immune Support Yogurt Drinks Strawberry</t>
  </si>
  <si>
    <t>Tomatoes, standard, raw</t>
  </si>
  <si>
    <t>Broccoli, green, steamed</t>
  </si>
  <si>
    <t>Carrots, old, microwaved</t>
  </si>
  <si>
    <t>Milk, soya, non-dairy alternative to milk, sweetened, fortified</t>
  </si>
  <si>
    <t>Tomato ketchup</t>
  </si>
  <si>
    <t>50% mixed ebans 50% lentils</t>
  </si>
  <si>
    <t>Kidney, pig, fried</t>
  </si>
  <si>
    <t>Bacon rashers, middle, fried in corn oil</t>
  </si>
  <si>
    <t>Onions, fried in rapeseed oil</t>
  </si>
  <si>
    <t>Mixed herbs, dried</t>
  </si>
  <si>
    <t>Tomato puree</t>
  </si>
  <si>
    <t>Flour, corn</t>
  </si>
  <si>
    <t>Banana bread, homemade</t>
  </si>
  <si>
    <t>Raspberries, frozen</t>
  </si>
  <si>
    <t>Biscuits, ginger nuts</t>
  </si>
  <si>
    <t>Cornflakes, Sainsburys basics</t>
  </si>
  <si>
    <t>Milk, whole, pasteurised, winter and spring</t>
  </si>
  <si>
    <t>Bertolli Spreadable with Butter &amp; Olive Oil 400g</t>
  </si>
  <si>
    <t>Philadelphia Light Soft White Cheese 180g</t>
  </si>
  <si>
    <t>Salmon, baked</t>
  </si>
  <si>
    <t>Sweetcorn, kernels, boiled 'on the cob' in unsalted water</t>
  </si>
  <si>
    <t>Fromage frais, Petits Filous with calcium</t>
  </si>
  <si>
    <t>Sainsbury's Satsumas</t>
  </si>
  <si>
    <t>Morrisons Fruit Loaf 400g</t>
  </si>
  <si>
    <t>Meridian Smooth Peanut Butter 1kg</t>
  </si>
  <si>
    <t>Bread, wholemeal, toasted</t>
  </si>
  <si>
    <t>Ham, Denny slices</t>
  </si>
  <si>
    <t>Robinsons Fruit Shoot Apple &amp; Blackcurrant Juice Drink 4 x 200ml</t>
  </si>
  <si>
    <t>Pasta, white, twists, fusilli, dried, boiled in salted water</t>
  </si>
  <si>
    <t>Bolognese sauce beef mince, onions, homemade</t>
  </si>
  <si>
    <t>Apples, eating, raw, flesh and skin, weighed with core</t>
  </si>
  <si>
    <t>innocent Smoothies Just for Kids Oranges, Mangoes &amp; Pineapples 4 x 150ml</t>
  </si>
  <si>
    <t>Sainsbury's Raisins 500g</t>
  </si>
  <si>
    <t>Baked beans, canned in tomato sauce, reduced sugar, reduced salt</t>
  </si>
  <si>
    <t>Potatoes, old, baked, flesh only</t>
  </si>
  <si>
    <t>Grapes, average, weighed with pips</t>
  </si>
  <si>
    <t>Pork, hand, shoulder joint, roasted, lean and fat</t>
  </si>
  <si>
    <t>Potatoes, roasted in sunflower oil</t>
  </si>
  <si>
    <t>Pom-Bear Original Potato Snacks 19g</t>
  </si>
  <si>
    <t>MilkybarÂ® White Chocolate Medium Bar 25g</t>
  </si>
  <si>
    <t>Vegan Brownie</t>
  </si>
  <si>
    <t>Meridian Crunchy Peanut Butter 454g</t>
  </si>
  <si>
    <t>Koka Oriental Instant Noodles The Original Curry Flavour 85g</t>
  </si>
  <si>
    <t>Mixed Salad Leaves</t>
  </si>
  <si>
    <t>Salt</t>
  </si>
  <si>
    <t>Cauliflower, boiled in unsalted water</t>
  </si>
  <si>
    <t>Tofu, raw, firm</t>
  </si>
  <si>
    <t>FREEE by Doves Farm Plain White Flour Free From Gluten 1kg</t>
  </si>
  <si>
    <t>Oat Milk, unsweetened, with calcium</t>
  </si>
  <si>
    <t>Walkers Ready Salted Crisps</t>
  </si>
  <si>
    <t>Ritz Original Crackers 165g</t>
  </si>
  <si>
    <t>Beans, chick peas, canned, re-heated, drained</t>
  </si>
  <si>
    <t>Koko, coconut milk, dairy free, original + calcium (chilled)</t>
  </si>
  <si>
    <t>Nutritional Yeast flakes with B12, Marigold</t>
  </si>
  <si>
    <t>Cornstarch</t>
  </si>
  <si>
    <t>Onion Granules</t>
  </si>
  <si>
    <t>Garlic powder</t>
  </si>
  <si>
    <t>Melon, Galia, flesh only</t>
  </si>
  <si>
    <t>Moo Free Dairy Free &amp; Vegan Milk Chocolate Choccy Buttons 25g</t>
  </si>
  <si>
    <t>SKITTLESÂ® Fruits 45g</t>
  </si>
  <si>
    <t>Swizzels Drumstick Squashies Raspberries &amp; Milk Flavour Jumbo Lollies 4 x 70ml (280ml)</t>
  </si>
  <si>
    <t>LOVE RAW M:LKÂ® CHOC PEANUT BUTTER CUPS</t>
  </si>
  <si>
    <t>Branston Pickle, Original</t>
  </si>
  <si>
    <t>Vemondo Cheddar Style Vegan Cheese</t>
  </si>
  <si>
    <t>Spring onions, bulbs and tops, raw</t>
  </si>
  <si>
    <t>Peppers, mixed, stir fried in olive oil</t>
  </si>
  <si>
    <t>Sainsbury's Puffed Wheat 160g</t>
  </si>
  <si>
    <t>Violife Epic Mature Cheddar Flavour Block 200g</t>
  </si>
  <si>
    <t>Squeaky Beans Milano Salami Style Slices 90g</t>
  </si>
  <si>
    <t>Squeaky Bean Â® Ready to Eat Pastrami Style Sandwich Slices 90g</t>
  </si>
  <si>
    <t>Flour, wheat, white, self raising</t>
  </si>
  <si>
    <t>Warburtons Seeded Batch Five Seeds</t>
  </si>
  <si>
    <t>Tesco Plant Chef 2 Meat Free Burgers</t>
  </si>
  <si>
    <t>Rosemary, dried</t>
  </si>
  <si>
    <t>Potatoes, roasted/fried in olive oil</t>
  </si>
  <si>
    <t>Asda Free From Plain Soya 500g</t>
  </si>
  <si>
    <t>Flour, wheat, white, plain, soft</t>
  </si>
  <si>
    <t>Baking powder</t>
  </si>
  <si>
    <t>Flax Seed (milled or whole)</t>
  </si>
  <si>
    <t>Spinach, baby, raw</t>
  </si>
  <si>
    <t>Oatly, Organic Oat Drink</t>
  </si>
  <si>
    <t>Pasta, wholewheat, spaghetti, dried, boiled in unsalted water</t>
  </si>
  <si>
    <t>Violife Original Flavour Grated 200g</t>
  </si>
  <si>
    <t>Passata, plain</t>
  </si>
  <si>
    <t>Blueberries, frozen</t>
  </si>
  <si>
    <t>Flour, wheat, bread/strong, white</t>
  </si>
  <si>
    <t>Essential Waitrose Semolina 500g</t>
  </si>
  <si>
    <t>Yeast, dried</t>
  </si>
  <si>
    <t>Tomatoes, cherry, raw</t>
  </si>
  <si>
    <t>Jacob's 18 Multigrain &amp; Seeds Rice Cakes 80g</t>
  </si>
  <si>
    <t>Almond milk, fortified, unsweetened</t>
  </si>
  <si>
    <t>Kalamata Olives</t>
  </si>
  <si>
    <t>Flour, gram</t>
  </si>
  <si>
    <t xml:space="preserve">ov av </t>
  </si>
  <si>
    <t>Flora Dairy Free Spread 500g</t>
  </si>
  <si>
    <t>UFC Velvet Coconut Milk Unsweetened 1L</t>
  </si>
  <si>
    <t>Milk, human, mature</t>
  </si>
  <si>
    <t>Essential Waitrose &amp; Partners Malted Wheats 750g</t>
  </si>
  <si>
    <t>Almond Milk, unsweetened</t>
  </si>
  <si>
    <t>Tesco Whole Wheat Penne Pasta 500G</t>
  </si>
  <si>
    <t>Asda Free From Red Pesto 190g</t>
  </si>
  <si>
    <t>Garlic granules</t>
  </si>
  <si>
    <t>Breadsticks, plain</t>
  </si>
  <si>
    <t>Hummus, red pepper, retail</t>
  </si>
  <si>
    <t>Weetabix 24 Pack</t>
  </si>
  <si>
    <t>Oatly, Oat Drink Barista Edition</t>
  </si>
  <si>
    <t>Pepper, black</t>
  </si>
  <si>
    <t>Kala Namak (Black Indian  Salt)</t>
  </si>
  <si>
    <t>Farchioni Il Casolare Extra Virgin Olive Oil 1 Litre</t>
  </si>
  <si>
    <t>Vivera Plant Bacon Pieces 175g</t>
  </si>
  <si>
    <t>New York Bakery Co. 4 Sliced Original Bagel Thins</t>
  </si>
  <si>
    <t>Heinz, Tomato Ketchup, 50% reduced sugar and 25% less salt</t>
  </si>
  <si>
    <t>The Vegetarian Butcher Vegan Little Peckers Soy-Based Chicken-Style Nuggets 180g</t>
  </si>
  <si>
    <t>Peppa Pig Really Cheesy Flavour Lentil Puffs 5 x 18g</t>
  </si>
  <si>
    <t>Organix Limited Edition Choco Orange Organic Soft Oat Snack Bars Multipack 6 x 30g</t>
  </si>
  <si>
    <t>Fruit drink/squash, concentrated, no added sugar Robinsons</t>
  </si>
  <si>
    <t>Bread, Hovis, Best of both</t>
  </si>
  <si>
    <t>Morrisons Soya Unsweetened 1 Litre</t>
  </si>
  <si>
    <t>Couscous, plain, cooked</t>
  </si>
  <si>
    <t>Sainsbury's Capucine Capers 198g</t>
  </si>
  <si>
    <t>Tesco Chickpeas In Water 400G</t>
  </si>
  <si>
    <t>Lee Kum Kee Premium Light Soy Sauce 500ml</t>
  </si>
  <si>
    <t>Strong Roots Cauliflower Hash Browns 375g</t>
  </si>
  <si>
    <t>Plant Pioneers Vegan No Sausage Roll 145g</t>
  </si>
  <si>
    <t>Oreo biscuits</t>
  </si>
  <si>
    <t>Syrup, maple</t>
  </si>
  <si>
    <t>Dr. Oetker Natural Madagascan Vanilla Extract 95ml</t>
  </si>
  <si>
    <t>The Juice Press Pressed Fruit Not from Concentrate 100% Pure Orange Juice 1 Litre</t>
  </si>
  <si>
    <t>Kallo rice cake</t>
  </si>
  <si>
    <t>Dates, Medjool</t>
  </si>
  <si>
    <t>Cocoa powder</t>
  </si>
  <si>
    <t>Oil, olive</t>
  </si>
  <si>
    <t>Rice, brown, wholegrain, boiled in unsalted water</t>
  </si>
  <si>
    <t>Thai Gold Thai Green Curry Paste 113g</t>
  </si>
  <si>
    <t>Peas, mange-tout, boiled in unsalted water</t>
  </si>
  <si>
    <t>Shallots, raw</t>
  </si>
  <si>
    <t>Eat Real Hummus Chips Sea Salt Flavour 45g</t>
  </si>
  <si>
    <t>I AM NUT OK - SAUVIGNONSENSE</t>
  </si>
  <si>
    <t>Paprika</t>
  </si>
  <si>
    <t>Crosta &amp; Mollica Piadina Organic Wholeblend Italian Flatbreads 300g</t>
  </si>
  <si>
    <t>Future Farm Plant Based Tuna 150g</t>
  </si>
  <si>
    <t>Hellmann's Vegan Mayonnaise 270g</t>
  </si>
  <si>
    <t>Spinach, frozen, boiled in unsalted water</t>
  </si>
  <si>
    <t>Oatly The Original Creamy Oat 250ml</t>
  </si>
  <si>
    <t>Seaweed, Spirulina, dried/powder</t>
  </si>
  <si>
    <t>Alpro Soya 1-3+ Growing Up Drink</t>
  </si>
  <si>
    <t>The Coconut Collaborative Dairy Free Raspberry Coconut Yogurt</t>
  </si>
  <si>
    <t>Sainsbury's Stir Fry Vegetables 650g</t>
  </si>
  <si>
    <t>Soy sauce, light and dark varieties</t>
  </si>
  <si>
    <t>Vegetable stock, homemade</t>
  </si>
  <si>
    <t>Asda Straight to Wok Noodles 300g</t>
  </si>
  <si>
    <t>CEREALISSIMO</t>
  </si>
  <si>
    <t>Heartbrand Birthday Rocket Ice Lolly 9 x 55 ml</t>
  </si>
  <si>
    <t>Waitrose 1 Perfectly Ripe Golden Kiwi</t>
  </si>
  <si>
    <t>Organix Goodies Apple &amp; Date Fruit Bars 6 x 17g</t>
  </si>
  <si>
    <t>Organix Kids Cool Choco Mint Mini Flapjack Bites 4 x 23g (92g)</t>
  </si>
  <si>
    <t>Organic Mamia Organic Carrot Cake Oaty Bars 6x25g</t>
  </si>
  <si>
    <t>Sainsbury's Frozen Raspberries 350g</t>
  </si>
  <si>
    <t>Violife 100% Vegan Original 200g</t>
  </si>
  <si>
    <t>Tyrrells Sea Salt &amp; Cider Vinegar 150g</t>
  </si>
  <si>
    <t>Capri-Sun Blackcurrant 4 x 200ml</t>
  </si>
  <si>
    <t>Aubergine, fried in rapeseed oil</t>
  </si>
  <si>
    <t>Onions, red, raw</t>
  </si>
  <si>
    <t>Basil, fresh</t>
  </si>
  <si>
    <t>Balsamic Vinegar</t>
  </si>
  <si>
    <t>Hendersons Relish 142ml</t>
  </si>
  <si>
    <t>Bread, ciabatta</t>
  </si>
  <si>
    <t>Cathedral City Our Plant Based Deliciously Dairy Free 280g</t>
  </si>
  <si>
    <t>Parsley, fresh</t>
  </si>
  <si>
    <t>Mamia Organic Organic Strawberry &amp; Apple Oaty Bars 6x25g</t>
  </si>
  <si>
    <t>Kiddylicious Fruity Drops, Raspberry &amp; Apple, Kids Snack, 3+ Years, Multipack, 4 x 16g</t>
  </si>
  <si>
    <t>Ice confectionary, HB Tangle Twister</t>
  </si>
  <si>
    <t>Oatly The Original Organic Creamy Oat 250ml</t>
  </si>
  <si>
    <t>Flora Light Spread</t>
  </si>
  <si>
    <t>Quorn Totally Vegan Smoky Ham Free Slices 100g</t>
  </si>
  <si>
    <t>Organix Tomato &amp; Herb Gruffalo Claws Toddler Snack Corn Puffs Multipack 4 x 15g</t>
  </si>
  <si>
    <t>Kiddylicious Raspberry Crispy Tiddlers 4 x 12g (48g)</t>
  </si>
  <si>
    <t>Rowntrees Fruit Pastilles Lolly 65ml</t>
  </si>
  <si>
    <t>Cola</t>
  </si>
  <si>
    <t>Vanilla essence, no alcohol</t>
  </si>
  <si>
    <t>Oil, vegetable, average</t>
  </si>
  <si>
    <t>JimJams Vegan No Added Sugar Hazelnut Chocolate Spread 330g</t>
  </si>
  <si>
    <t>Asda Pitted Black Olives 310g</t>
  </si>
  <si>
    <t>Seabrook Crinkle Crisps Sea Salt and Vinegar Flavour 31.8g Gluten Free</t>
  </si>
  <si>
    <t>Linda McCartney's 6 Vegetarian Sausages 270g</t>
  </si>
  <si>
    <t>Bagels, plain</t>
  </si>
  <si>
    <t>Yeast extract</t>
  </si>
  <si>
    <t>Bread, wholemeal, average</t>
  </si>
  <si>
    <t>Pasta, white, spaghetti, dried, boiled in unsalted water</t>
  </si>
  <si>
    <t>SmÃ¶rgÃ¥sbord Swedish Veggie Snack Balls 80g</t>
  </si>
  <si>
    <t>Sauce, tomato based, homemade</t>
  </si>
  <si>
    <t>Garlic bread made with french stick and margarine</t>
  </si>
  <si>
    <t>Fruit salad, homemade</t>
  </si>
  <si>
    <t>McCain Crispy French Fries 750g</t>
  </si>
  <si>
    <t>Mamia Organic 7+ Months Raspberry &amp; Blueberry Rice Cakes</t>
  </si>
  <si>
    <t>Smiths Chipsticks Salt &amp; Vinegar Snacks PMP 37g</t>
  </si>
  <si>
    <t>Asda Special Flakes 500g</t>
  </si>
  <si>
    <t>Sainsbury's Vegetarian 16 Vegetable Fingers 452g</t>
  </si>
  <si>
    <t>Potato products, shaped, frozen, baked</t>
  </si>
  <si>
    <t>50% mixed beans 50% lentils</t>
  </si>
  <si>
    <t>McVitie's Iced Gems Fruit Flavour Iced Topped Biscuits 6 x 23g</t>
  </si>
  <si>
    <t>Kingsmill 50/50 Thick Soft White Bread 800g</t>
  </si>
  <si>
    <t>Morrisons Seedless Raspberry Jam 454g</t>
  </si>
  <si>
    <t>Pineapple, canned in juice, whole contents</t>
  </si>
  <si>
    <t>Nush Natural Almond Milk Cheese 150g</t>
  </si>
  <si>
    <t>Jus-Rol Ready Rolled Puff Pastry Sheet 320g</t>
  </si>
  <si>
    <t>Tesco, Free From, Green Pesto</t>
  </si>
  <si>
    <t>Kikkoman, Soy sauce</t>
  </si>
  <si>
    <t>Vegetable stir fry broccoli, beansprouts, carrots, peppers, homemade</t>
  </si>
  <si>
    <t>broccoli value used</t>
  </si>
  <si>
    <t>Tesco Protein Noodles</t>
  </si>
  <si>
    <t>Shreddies The Original 40g</t>
  </si>
  <si>
    <t>Ice confectionary, Ribena ice lolly</t>
  </si>
  <si>
    <t>Tofu, raw, soft / silken</t>
  </si>
  <si>
    <t>Stock cubes, vegetable</t>
  </si>
  <si>
    <t>Potatoes, old, wedges, with skin, homemade, cooked in rapeseed oil</t>
  </si>
  <si>
    <t>Gravy instant granules, made up with water</t>
  </si>
  <si>
    <t>innocent Smoothies Just for Kids Strawberries, Raspberries &amp; Apples 4 x 150ml</t>
  </si>
  <si>
    <t>Pasta, with tomato sauce</t>
  </si>
  <si>
    <t>Bread, garlic and herb, retail</t>
  </si>
  <si>
    <t>French Fries</t>
  </si>
  <si>
    <t>Fruit gums/jellies</t>
  </si>
  <si>
    <t>Costa vegan rocky road</t>
  </si>
  <si>
    <t>Soya Yogurt, fruit, average</t>
  </si>
  <si>
    <t>Myprotein oat flour</t>
  </si>
  <si>
    <t>Meridian Smooth Almond Butter 170g</t>
  </si>
  <si>
    <t>Nature's Store Hazelnut and Cocoa Spread</t>
  </si>
  <si>
    <t>Pineapple juice, fresh</t>
  </si>
  <si>
    <t>Quorn Totally Vegan Chicken Free Slices 100g</t>
  </si>
  <si>
    <t>Sainsbury's Onion Rings 125g</t>
  </si>
  <si>
    <t>Alpro Strawberry Big Pot 500g</t>
  </si>
  <si>
    <t>Lollies, with real fruit juice</t>
  </si>
  <si>
    <t>Spaghetti canned in tomato sauce</t>
  </si>
  <si>
    <t>Doves Farm Organic Oat Flour 450g</t>
  </si>
  <si>
    <t>Potatoes, old, potato wedges, with skin, cooked in sunflower oil, homemade</t>
  </si>
  <si>
    <t>Richmond 8 Thick Meat Free Sausages 336g</t>
  </si>
  <si>
    <t>Food Heaven Heavenly Whipped 200ml</t>
  </si>
  <si>
    <t>Potato chips, straight cut, frozen, fried in blended oil</t>
  </si>
  <si>
    <t>Cereal bars, with fruit and/or nuts, no chocolate, unfortified</t>
  </si>
  <si>
    <t>Cheerios 800g</t>
  </si>
  <si>
    <t>Califia Farms Oat Barista Blend 1L</t>
  </si>
  <si>
    <t>Mixed beans, canned, drained</t>
  </si>
  <si>
    <t>Carrots, roasted in blended oil</t>
  </si>
  <si>
    <t>Bisto Gravy Granules 350g</t>
  </si>
  <si>
    <t>Lotus Biscoff 250g</t>
  </si>
  <si>
    <t>Peaches, canned in juice, whole contents</t>
  </si>
  <si>
    <t>Babybel Plant-Based 5 x 20g (100g)</t>
  </si>
  <si>
    <t>Oatcakes, nairns, organic</t>
  </si>
  <si>
    <t>Asda Baked Beans 210g</t>
  </si>
  <si>
    <t>Violife Creamy Original Flavour 200g</t>
  </si>
  <si>
    <t>Ryvita Dark Rye Crunchy Rye Breads 250g</t>
  </si>
  <si>
    <t>Milled flax, sunflower and pumpkin seed</t>
  </si>
  <si>
    <t>Mixed berries, frozen</t>
  </si>
  <si>
    <t>Asda Smooth Peanut Butter 700g</t>
  </si>
  <si>
    <t>Alpro Oat Growing Up Drink 1-3+ Years</t>
  </si>
  <si>
    <t>Flora Plant B+tter Unsalted Vegan Alternative to Butter 250g</t>
  </si>
  <si>
    <t>Tesco Mini Chocolate Chip Penguin Biscuits</t>
  </si>
  <si>
    <t>ov a v</t>
  </si>
  <si>
    <t>Orange juice, chilled</t>
  </si>
  <si>
    <t>ASDA Chocolate Flavoured Oat Drink</t>
  </si>
  <si>
    <t>Lettuce, average, raw</t>
  </si>
  <si>
    <t>Philadelphia Vegan Almond &amp; Oat Soft Cream Cheese Alternative</t>
  </si>
  <si>
    <t>Richmond Minis Meat Free Cocktail Sausages</t>
  </si>
  <si>
    <t>Alpro Blueberry Soya with Yogurt Cultures 500g</t>
  </si>
  <si>
    <t>Granny Smith Apples Class 1 Loose</t>
  </si>
  <si>
    <t>Lotus Biscoff 20 x 25g</t>
  </si>
  <si>
    <t>Lentils, green and brown, whole, dried, boiled in unsalted water</t>
  </si>
  <si>
    <t>Onions, fried in sunflower oil</t>
  </si>
  <si>
    <t>Celery, raw</t>
  </si>
  <si>
    <t>Morrisons Italian Chopped Tomatoes 400g</t>
  </si>
  <si>
    <t>Lentils, red, split, dried, boiled in unsalted water</t>
  </si>
  <si>
    <t>Turnip, boiled in unsalted water</t>
  </si>
  <si>
    <t>Bread, white, French stick</t>
  </si>
  <si>
    <t>Jelly, made with water</t>
  </si>
  <si>
    <t>Red cabbage, pickled</t>
  </si>
  <si>
    <t>image 1 of Bol Posh Noodles Sweet &amp; Sticky Teriyaki Udon 360Gimage 2 of Bol Posh Noodles Sweet &amp; S</t>
  </si>
  <si>
    <t>Paw Patrol Potato Shapes</t>
  </si>
  <si>
    <t>Pret 6 Vegan Croissants 360g</t>
  </si>
  <si>
    <t>New York Bakery Co. 5 Cinnamon &amp; Raisin Bagels</t>
  </si>
  <si>
    <t>Waitrose Pressed Apple and Mango Juice 1.75 litre</t>
  </si>
  <si>
    <t>Cashew nut butter</t>
  </si>
  <si>
    <t>Almonds, with skin</t>
  </si>
  <si>
    <t>Olives, green, in brine, drained, flesh and skin</t>
  </si>
  <si>
    <t>Seaweed, nori, dried, raw</t>
  </si>
  <si>
    <t>Miso Soup</t>
  </si>
  <si>
    <t>Morrisons Golden Vegetable Rice 250g</t>
  </si>
  <si>
    <t>Daloon Vegetable Spring Roll 90g</t>
  </si>
  <si>
    <t>M&amp;S Food Percy Pig Fruit Flavour Gums 170g</t>
  </si>
  <si>
    <t>Tea, peppermint, infusion</t>
  </si>
  <si>
    <t>Free and Easy Gluten &amp; Dairy Free Afternoon Tea Scone Mix 350g</t>
  </si>
  <si>
    <t>bannana bread value minus 10%</t>
  </si>
  <si>
    <t>La BoulangÃ¨re 6 Vegan Pains Au Chocolat 270g</t>
  </si>
  <si>
    <t>weights</t>
  </si>
  <si>
    <t>Oatly Oat Drink Original Chilled</t>
  </si>
  <si>
    <t>Lotus Biscoff 25g</t>
  </si>
  <si>
    <t>Essential Waitrose &amp; Partners Granny Smith Apples</t>
  </si>
  <si>
    <t>Asda Golden Vegetable Savoury Rice 105g</t>
  </si>
  <si>
    <t>Mathiesons 4 Empire Biscuits</t>
  </si>
  <si>
    <t>Quaker Porridge Oats 1 KG</t>
  </si>
  <si>
    <t>Alpro Greek Style Plain 400g</t>
  </si>
  <si>
    <t>Cauldron Organic Tofu 396g</t>
  </si>
  <si>
    <t>Spinach, mature, raw</t>
  </si>
  <si>
    <t>Basil, dried, ground</t>
  </si>
  <si>
    <t>Organix Goodies Farm Animal Biscuits 100g</t>
  </si>
  <si>
    <t>Oatly The Original Creamy Oat Fraiche 200ml</t>
  </si>
  <si>
    <t>Mushrooms, fried in olive oil</t>
  </si>
  <si>
    <t>kiddylicious Fruity Bakes Strawberry</t>
  </si>
  <si>
    <t>Eat Real Lentil Chips Sea Salt Flavour 113g</t>
  </si>
  <si>
    <t>Bread, Hovis, Seven Seed original</t>
  </si>
  <si>
    <t>Kallo Lightly Salted Low Fat Rice Cakes 130g</t>
  </si>
  <si>
    <t>Amoy Straight to Wok Medium Noodles 2 x 150g</t>
  </si>
  <si>
    <t>Pip &amp; Nut Crunchy Peanut Butter 1kg</t>
  </si>
  <si>
    <t>Lime juice, fresh</t>
  </si>
  <si>
    <t>Quinoa, red and white, cooked</t>
  </si>
  <si>
    <t>Black beans, canned, drained</t>
  </si>
  <si>
    <t>Pepper, capsicum, yellow, raw</t>
  </si>
  <si>
    <t>Cumin seeds</t>
  </si>
  <si>
    <t>White rice, basmati, boiled</t>
  </si>
  <si>
    <t>Biscuits, semi-sweet</t>
  </si>
  <si>
    <t>Sainsbury's Little Ones Organic Sweetcorn Wheels 7+ Months 12g</t>
  </si>
  <si>
    <t>Organix Raspberry &amp; Apple Soft Oaty Bars 12+ Months 6 x 30g (180g)</t>
  </si>
  <si>
    <t>Bute Island Foods Ltd Grated Sheese Vegan Mozzarella Style 200g</t>
  </si>
  <si>
    <t>Sainsbury's Cornflour 500g</t>
  </si>
  <si>
    <t>Sweet potato, raw, flesh only</t>
  </si>
  <si>
    <t>Beans, red kidney, canned in water, re-heated, drained</t>
  </si>
  <si>
    <t>Oregano, dried, ground</t>
  </si>
  <si>
    <t>Thyme, dried, ground</t>
  </si>
  <si>
    <t>De Cecco Lasagna No 502 500g</t>
  </si>
  <si>
    <t>Waitrose Rough Oatcakes 250g</t>
  </si>
  <si>
    <t>MealsxDay 1: mon</t>
  </si>
  <si>
    <t>Warburtons Soft Tiger Bloomer 600g</t>
  </si>
  <si>
    <t>Pure Olive Spread 500g</t>
  </si>
  <si>
    <t>Honey, raw</t>
  </si>
  <si>
    <t>Pizza, tomato, homemade</t>
  </si>
  <si>
    <t>Karma Cola Fairtrade Lemony Lemonade 330ml</t>
  </si>
  <si>
    <t>Ice cream, dairy, luxury, with chocolate/caramel</t>
  </si>
  <si>
    <t>Morrisons Flying Saucers 18g</t>
  </si>
  <si>
    <t>Oat Milk, unsweetened, Oatly</t>
  </si>
  <si>
    <t>Cashew nuts, kernel only, plain</t>
  </si>
  <si>
    <t>Applewood Vegan Smoky Cheese Alternative 200g</t>
  </si>
  <si>
    <t>Mustard, Dijon</t>
  </si>
  <si>
    <t>Tropicana orange juice</t>
  </si>
  <si>
    <t>Eggs, chicken, whole, raw</t>
  </si>
  <si>
    <t>Milk, semi-skimmed, pasteurised, summer and autumn</t>
  </si>
  <si>
    <t>Cheese, white, average</t>
  </si>
  <si>
    <t>Brownies, homemade</t>
  </si>
  <si>
    <t>Sacla' Classic Basil Pesto</t>
  </si>
  <si>
    <t>Tesco Baby Corn 130G</t>
  </si>
  <si>
    <t>Marmite Spread Yeast Extract 125g</t>
  </si>
  <si>
    <t>Potatoes, hash brown</t>
  </si>
  <si>
    <t>Quorn Mince 300g</t>
  </si>
  <si>
    <t>Milky Bar dessert yogurt</t>
  </si>
  <si>
    <t>M&amp;S Plant Kitchen Double Chocolate Cookies</t>
  </si>
  <si>
    <t>Nature Valley Crunchy Peanut Butter 5 x 42g (210g)</t>
  </si>
  <si>
    <t>This! Isn't Streaky Bacon</t>
  </si>
  <si>
    <t>Hubbard's Foodstore Brown Sauce 450g</t>
  </si>
  <si>
    <t>Passion fruit, flesh and pips</t>
  </si>
  <si>
    <t>Goodfella's Stone Baked Thin Pizza Margherita 345g</t>
  </si>
  <si>
    <t>Pie, lemon meringue, retail</t>
  </si>
  <si>
    <t>Asda Soft Scoop Neapolitan Ice Cream 2L</t>
  </si>
  <si>
    <t>Wafers, plain ice cream wafers, not filled</t>
  </si>
  <si>
    <t>Warburtons 5 Bagels Plain</t>
  </si>
  <si>
    <t>Flora Light Vegan Spread 250g</t>
  </si>
  <si>
    <t>Asda 4 All-Butter Croissants</t>
  </si>
  <si>
    <t>Gefen Instant Noodle Soup Vegetable Flavor 66g</t>
  </si>
  <si>
    <t>Pasta, wholemeal, dried</t>
  </si>
  <si>
    <t>Pine nuts, kernel only</t>
  </si>
  <si>
    <t>Tesco Pitted Black Olives 330G</t>
  </si>
  <si>
    <t>Morrisons Market Street Kalamata Olive Ciabatta</t>
  </si>
  <si>
    <t>Asda Summer Fruits 500g</t>
  </si>
  <si>
    <t>Asda Light Instant Hot Chocolate 300g</t>
  </si>
  <si>
    <t>Free from Fellows Mini Pink &amp; White Vanilla Vegan Mallows 105g</t>
  </si>
  <si>
    <t>Asda Cream of Tomato Soup 400g</t>
  </si>
  <si>
    <t>Morrisons Extra Mature Cheddar 250g</t>
  </si>
  <si>
    <t>Morrisons Puff Pastry Sheet 375g</t>
  </si>
  <si>
    <t>Heinz Vegan Mayo 775g</t>
  </si>
  <si>
    <t>Swedish Glace Dairy Free Smooth Vanilla Ice Cream 750ml</t>
  </si>
  <si>
    <t>Crackers, wholemeal, homemade</t>
  </si>
  <si>
    <t>Asda Red Leicester British Cheese 400g</t>
  </si>
  <si>
    <t>Asda 6 Scotch Pancakes</t>
  </si>
  <si>
    <t>JimJams 83% Less Sugar Hazelnut Chocolate Spread 350g</t>
  </si>
  <si>
    <t>Natures Valley, Honey &amp; Oat bar</t>
  </si>
  <si>
    <t>Cake, sponge, homemade</t>
  </si>
  <si>
    <t>Walkers Monster Munch Flamin' Hot Snacks 40g</t>
  </si>
  <si>
    <t>Walkers Quavers Cheese Snacks 12x16g</t>
  </si>
  <si>
    <t>Tunnock's Milk Chocolate Tea Cakes 6 x 24g</t>
  </si>
  <si>
    <t>Quorn nuggets/fillet, crumbed</t>
  </si>
  <si>
    <t>Trek bar, Original Oat Flapjack</t>
  </si>
  <si>
    <t>Eggs, chicken, whole, fried in sunflower oil</t>
  </si>
  <si>
    <t>Tubs Sweets Strawberry Bonbons 150g</t>
  </si>
  <si>
    <t>Asda 6 Yorkshire Puddings 180g</t>
  </si>
  <si>
    <t>pancake value used</t>
  </si>
  <si>
    <t>BEAR 2 Mango Pure Fruit Yoyos</t>
  </si>
  <si>
    <t>Asda Choco Hoops 500g</t>
  </si>
  <si>
    <t>Asda Creamy Original Soft Cheese 200g</t>
  </si>
  <si>
    <t>Asda Cheeky Monkey Original Flavour Potato Snacks 6 x 15g (90g)</t>
  </si>
  <si>
    <t>Breadsticks, Grissini</t>
  </si>
  <si>
    <t>Asda Rice Snaps 375g</t>
  </si>
  <si>
    <t>Garlic bread made with french stick and butter</t>
  </si>
  <si>
    <t>Sainsbury's 10 Gouda Slices 250g</t>
  </si>
  <si>
    <t>Asda Cheddar Cheese</t>
  </si>
  <si>
    <t>Egg, fried in sunflower oil</t>
  </si>
  <si>
    <t>Muesli, Swiss style, no added sugar or salt, unfortified</t>
  </si>
  <si>
    <t>Eggs, as ingredient in cooking</t>
  </si>
  <si>
    <t>Yogurt, whole milk, plain</t>
  </si>
  <si>
    <t>Waitrose &amp; Partners Ultimate Cheese Toastie</t>
  </si>
  <si>
    <t>Walkers Pure Butter Shortbread 40g</t>
  </si>
  <si>
    <t>Pret 6 All Butter Croissants 330g</t>
  </si>
  <si>
    <t>Bridor Pain Au Chocolat 60 x 80g</t>
  </si>
  <si>
    <t>Pancakes / Crepes</t>
  </si>
  <si>
    <t>Sugar, caster</t>
  </si>
  <si>
    <t>Samosas, vegetable, retail</t>
  </si>
  <si>
    <t>Chocolate, milk</t>
  </si>
  <si>
    <t>BEAR Multigrain Alpha Bites 350g</t>
  </si>
  <si>
    <t>Rice cakes, plain, low salt</t>
  </si>
  <si>
    <t>Nakd Blueberry Muffin Fruit &amp; Nut Bar 35g</t>
  </si>
  <si>
    <t>Stew, vegetable, homemade</t>
  </si>
  <si>
    <t>The Vegetarian Butcher 3 Vegan Vegeterrier Hotdog Soy-Based Sausage 150g</t>
  </si>
  <si>
    <t>Irish Pride Bunsters Hotdog Rolls 6 White Rolls 420g</t>
  </si>
  <si>
    <t>Tesco Happy Birthday Cake</t>
  </si>
  <si>
    <t>Dash Water British Sparkling Spring Water Lemons 330ml</t>
  </si>
  <si>
    <t>Potato crisps, fried in sunflower oil</t>
  </si>
  <si>
    <t>Jordan granola cereals</t>
  </si>
  <si>
    <t>Hemp seeds, shelled, linwoods</t>
  </si>
  <si>
    <t>Coconut flakes</t>
  </si>
  <si>
    <t>Sainsbury's Salted Pretzels 150g</t>
  </si>
  <si>
    <t>Cadbury Dairy Milk Milk Chocolate 53g</t>
  </si>
  <si>
    <t>Strong Roots Spinach Bites 308g</t>
  </si>
  <si>
    <t>FREEE by Doves Farm Organic Chocolate Stars 300g</t>
  </si>
  <si>
    <t>La Famiglia Rana Pan-Fried Gnocchi Original 300g</t>
  </si>
  <si>
    <t>Asparagus, boiled in unsalted water</t>
  </si>
  <si>
    <t>itsu Crispy Seaweed Thins Sea Salt 5g</t>
  </si>
  <si>
    <t>The Coconut Collab Apricot Coconut Yog 4 x 90g</t>
  </si>
  <si>
    <t>Brioche Pasquier PITCH Chocolate Flavour Filled Brioche 4 x 38.75g (155g)</t>
  </si>
  <si>
    <t>Morrisons Organic British Semi Skimmed Milk 1 Pint/568ml</t>
  </si>
  <si>
    <t>Quorn Cocktail Sausages 180g</t>
  </si>
  <si>
    <t>Organix Goodies Mini Gingerbread Men Biscuits 25g</t>
  </si>
  <si>
    <t>Chocolate covered caramel and biscuit fingers</t>
  </si>
  <si>
    <t>Sainsbury's SO Organic Unsalted Butter 250g</t>
  </si>
  <si>
    <t>Heinz Spaghetti Hoops 400g</t>
  </si>
  <si>
    <t>Yeo Valley Family Farm Greek Style Natural 450g</t>
  </si>
  <si>
    <t>VeggieDay Plant-Based Beef Style Balls 350g</t>
  </si>
  <si>
    <t>Sauce, pasta, tomato based, for bolognese</t>
  </si>
  <si>
    <t>Quorn Vegetarian Pepperoni Slices 100g</t>
  </si>
  <si>
    <t>Kallo Organic Lightly Salted Wholegrain Low Fat Rice Cakes 130g</t>
  </si>
  <si>
    <t>Tesco 4 Large Buttermilk Pancakes</t>
  </si>
  <si>
    <t>Tims Dairy Bio-Live Greek Style Yogurt with Honey 450g</t>
  </si>
  <si>
    <t>Organix, Apple and Orange, soft oaty bar</t>
  </si>
  <si>
    <t>Scott's Porage Old Fashioned Porridge Oats 1kg</t>
  </si>
  <si>
    <t>Waitrose Vegetable Quiche 1500g</t>
  </si>
  <si>
    <t>Quorn Totally Vegan 13 Crunchy Nuggets 280g</t>
  </si>
  <si>
    <t>Soreen 5 Banana Lunchbox Loaves 150g</t>
  </si>
  <si>
    <t>Oatly, Organic Oat Drink Chilled</t>
  </si>
  <si>
    <t>Lettuce, Iceberg, raw</t>
  </si>
  <si>
    <t>Cabbage, average, raw</t>
  </si>
  <si>
    <t>Dried mixed fruit</t>
  </si>
  <si>
    <t>Cheese, strings Golden Vale</t>
  </si>
  <si>
    <t>Quorn, with vegetables in tomato-based sauce</t>
  </si>
  <si>
    <t>quorn chicken + 20%</t>
  </si>
  <si>
    <t>Sugar, brown</t>
  </si>
  <si>
    <t>Courgette, raw</t>
  </si>
  <si>
    <t>Sainsbury's Bean Sprouts in Water 410g</t>
  </si>
  <si>
    <t>Pears, average, flesh and skin, raw, weighed with core and stalk</t>
  </si>
  <si>
    <t>Walkers Wotsits Really Cheesy Snacks 12x16.5g</t>
  </si>
  <si>
    <t>Buckwheat flour</t>
  </si>
  <si>
    <t>Clarks Pure Canadian Maple Syrup 180ml</t>
  </si>
  <si>
    <t>Sainsbury's SO Organic British Mild Cheddar 270g</t>
  </si>
  <si>
    <t>Pistachio nuts, roasted, unsalted, kernels only</t>
  </si>
  <si>
    <t>Spelt bread</t>
  </si>
  <si>
    <t>Nakd bar, Cashew Cookie</t>
  </si>
  <si>
    <t>Post The Original Grape-Nuts 580g</t>
  </si>
  <si>
    <t>Hazelnuts, Dry Roasted, Unsalted</t>
  </si>
  <si>
    <t>Pitta bread, wholemeal</t>
  </si>
  <si>
    <t>Boylans Fruit Farm Quality Frozen Summer Fruits 500g</t>
  </si>
  <si>
    <t>Asda Plant Based Vegan Spread 500g</t>
  </si>
  <si>
    <t>Mushrooms, white, raw</t>
  </si>
  <si>
    <t>Sainsbury's Mixed Beans in Mild Chilli Sauce 395g</t>
  </si>
  <si>
    <t>Almonds, flaked and ground</t>
  </si>
  <si>
    <t>Onions, raw</t>
  </si>
  <si>
    <t>Char Siu Barbeque Sauce</t>
  </si>
  <si>
    <t>Gravy instant granules</t>
  </si>
  <si>
    <t>Tesco Multigrain Cosmos</t>
  </si>
  <si>
    <t>Sainsbury's Hot Chocolate Orange Flavour 350g</t>
  </si>
  <si>
    <t>Tortilla, wholemeal flour, soft</t>
  </si>
  <si>
    <t>Sainsbury's Tomato Ketchup 460g</t>
  </si>
  <si>
    <t>Heinz Cream of Mushroom Soup 400g</t>
  </si>
  <si>
    <t>Tesco Asparagus And Tender Stem Broccoli 190G</t>
  </si>
  <si>
    <t>Asda Side Spiced Daal 250g</t>
  </si>
  <si>
    <t>Wafer cream biscuits, gluten free</t>
  </si>
  <si>
    <t>Bagels, plain, white, toasted</t>
  </si>
  <si>
    <t>Shana Homestyle Aloo Stuffed Paratha 4 Pieces 400g</t>
  </si>
  <si>
    <t>Fruit drink/squash, concentrated Robinsons</t>
  </si>
  <si>
    <t>Chapatis, made with fat, retail</t>
  </si>
  <si>
    <t>Custard, ready to eat, canned and tetra-pak</t>
  </si>
  <si>
    <t>Kiddylicious Banana, Mango &amp; Passion Fruit Smoothie Melts 6g</t>
  </si>
  <si>
    <t>Robinsons fruit shoot</t>
  </si>
  <si>
    <t>Kellogg's Rice Krispies Multi-Grain Shapes Cereal 350g</t>
  </si>
  <si>
    <t>Strings &amp; Things Yollies Raspberry Yogurt Lollies</t>
  </si>
  <si>
    <t>carbs</t>
  </si>
  <si>
    <t>hfss</t>
  </si>
  <si>
    <t>Protein</t>
  </si>
  <si>
    <t>dairy</t>
  </si>
  <si>
    <t>f+v</t>
  </si>
  <si>
    <t>fats</t>
  </si>
  <si>
    <t>day2</t>
  </si>
  <si>
    <t>day3</t>
  </si>
  <si>
    <t>Day 1</t>
  </si>
  <si>
    <t>Day 2</t>
  </si>
  <si>
    <t>Day 3</t>
  </si>
  <si>
    <t>Average</t>
  </si>
  <si>
    <t>other</t>
  </si>
  <si>
    <t xml:space="preserve">day 1 </t>
  </si>
  <si>
    <t>cf 1</t>
  </si>
  <si>
    <t>cf2</t>
  </si>
  <si>
    <t>cf3</t>
  </si>
  <si>
    <t>overall av</t>
  </si>
  <si>
    <t xml:space="preserve">Carbon footprint Values </t>
  </si>
  <si>
    <t xml:space="preserve">Nutrition and diet report </t>
  </si>
  <si>
    <t>Item</t>
  </si>
  <si>
    <t>Unit</t>
  </si>
  <si>
    <t>MealsxDay 1</t>
  </si>
  <si>
    <t>MealsxDay 2</t>
  </si>
  <si>
    <t>MealsxDay 3</t>
  </si>
  <si>
    <t>Avg. Daily Intake</t>
  </si>
  <si>
    <t>Target Intake</t>
  </si>
  <si>
    <t>Target Min</t>
  </si>
  <si>
    <t>Target Max</t>
  </si>
  <si>
    <t>Lower Limit</t>
  </si>
  <si>
    <t>Upper Limit</t>
  </si>
  <si>
    <t>Energy(kcal)</t>
  </si>
  <si>
    <t>kcal</t>
  </si>
  <si>
    <t>Energy(Kj)</t>
  </si>
  <si>
    <t>kJ</t>
  </si>
  <si>
    <t>Carbohydrate</t>
  </si>
  <si>
    <t>g</t>
  </si>
  <si>
    <t>Fat</t>
  </si>
  <si>
    <t>Water</t>
  </si>
  <si>
    <t>Water from Drinks</t>
  </si>
  <si>
    <t>Alcohol</t>
  </si>
  <si>
    <t>Starch</t>
  </si>
  <si>
    <t>Oligosaccharide</t>
  </si>
  <si>
    <t>Fibre</t>
  </si>
  <si>
    <t>NSP</t>
  </si>
  <si>
    <t>Sugars</t>
  </si>
  <si>
    <t>Free Sugars</t>
  </si>
  <si>
    <t>Glucose</t>
  </si>
  <si>
    <t>Galactose</t>
  </si>
  <si>
    <t>Fructose</t>
  </si>
  <si>
    <t>Sucrose</t>
  </si>
  <si>
    <t>Maltose</t>
  </si>
  <si>
    <t>Lactose</t>
  </si>
  <si>
    <t>Saturated Fat</t>
  </si>
  <si>
    <t>Monounsaturated fat</t>
  </si>
  <si>
    <t>cis-Mono</t>
  </si>
  <si>
    <t>Polyunsaturated fat</t>
  </si>
  <si>
    <t>Omega3(n-3)</t>
  </si>
  <si>
    <t>Omega6(n-6)</t>
  </si>
  <si>
    <t>cis-Poly</t>
  </si>
  <si>
    <t>Trans-fatty acids</t>
  </si>
  <si>
    <t>Cholesterol</t>
  </si>
  <si>
    <t>mg</t>
  </si>
  <si>
    <t>Sodium</t>
  </si>
  <si>
    <t>Potassium</t>
  </si>
  <si>
    <t>Chloride</t>
  </si>
  <si>
    <t>Calcium</t>
  </si>
  <si>
    <t>Phosphorus</t>
  </si>
  <si>
    <t>Magnesium</t>
  </si>
  <si>
    <t>Iron</t>
  </si>
  <si>
    <t>Zinc</t>
  </si>
  <si>
    <t>Copper</t>
  </si>
  <si>
    <t>Manganese</t>
  </si>
  <si>
    <t>Selenium</t>
  </si>
  <si>
    <t>ug</t>
  </si>
  <si>
    <t>Iodine</t>
  </si>
  <si>
    <t>Vitamin A (ret eq)</t>
  </si>
  <si>
    <t>Retinol</t>
  </si>
  <si>
    <t>Carotene</t>
  </si>
  <si>
    <t>Vitamin D</t>
  </si>
  <si>
    <t>Vitamin E</t>
  </si>
  <si>
    <t>Vitamin K 1</t>
  </si>
  <si>
    <t>Thiamin (B1)</t>
  </si>
  <si>
    <t>Riboflavin (B2)</t>
  </si>
  <si>
    <t>Niacin total (B3)</t>
  </si>
  <si>
    <t>Niacin</t>
  </si>
  <si>
    <t>Tryptophan</t>
  </si>
  <si>
    <t>Pantothenic Acid (B5)</t>
  </si>
  <si>
    <t>Vitamin B 6</t>
  </si>
  <si>
    <t>Folates (B9) Total</t>
  </si>
  <si>
    <t>Vitamin B 12</t>
  </si>
  <si>
    <t>Biotin (B7)</t>
  </si>
  <si>
    <t>range:</t>
  </si>
  <si>
    <t>Vitamin C</t>
  </si>
  <si>
    <t>GL</t>
  </si>
  <si>
    <t>Caffeine</t>
  </si>
  <si>
    <t>Diet Log:</t>
  </si>
  <si>
    <t>Porridge oats, unfortified, cooked, made up with semi-skimmed milk</t>
  </si>
  <si>
    <t>Salmon, smoked (cold-smoked)</t>
  </si>
  <si>
    <t>Muffins, English style, white, toasted</t>
  </si>
  <si>
    <t>Avocado, average, flesh only</t>
  </si>
  <si>
    <t>Eggs, chicken, whole, poached</t>
  </si>
  <si>
    <t>Tony's Chippy Battered Sausage Supper 300g</t>
  </si>
  <si>
    <t>Waitrose 4 Richly Fruited Hot Cross Buns</t>
  </si>
  <si>
    <t>Cadbury Wispa Frothy Instant Hot Chocolate 246g</t>
  </si>
  <si>
    <t>Broccoli, green, boiled in unsalted water</t>
  </si>
  <si>
    <t>Waitrose Lemon Drizzle Cake</t>
  </si>
  <si>
    <t>Waitrose LoveLife Chargrilled Chicken &amp; Pesto Wrap with Rocket</t>
  </si>
  <si>
    <t>Cake, chocolate, with filling and icing, retail</t>
  </si>
  <si>
    <t>Birds Eye Chicken Pie 155g</t>
  </si>
  <si>
    <t>Cabbage, red, boiled in unsalted water</t>
  </si>
  <si>
    <t>Porridge, made with low fat milk</t>
  </si>
  <si>
    <t>Kellogg's Rice Krispies Multigrain Shapes</t>
  </si>
  <si>
    <t>Doughnuts, with jam</t>
  </si>
  <si>
    <t>Spaghetti Bolognese</t>
  </si>
  <si>
    <t>Cadbury Brunch Bar, Chocolate chip</t>
  </si>
  <si>
    <t>Cake, sponge, with dairy cream and jam, frozen</t>
  </si>
  <si>
    <t>Mr Kipling 6 Bakewell Slices</t>
  </si>
  <si>
    <t>Sausages, premium, fried in vegetable oil</t>
  </si>
  <si>
    <t>Hovis Soft White Thick 800g</t>
  </si>
  <si>
    <t>Chicken, breast, strips, stir-fried in corn oil</t>
  </si>
  <si>
    <t>Orange juice, freshly squeezed</t>
  </si>
  <si>
    <t>Cider Vinegar</t>
  </si>
  <si>
    <t>Soy sauce, reduced salt/sodium</t>
  </si>
  <si>
    <t>Sesame seeds</t>
  </si>
  <si>
    <t>Shady Maple Farms Canadian Organic Pure Maple Syrup 250ml</t>
  </si>
  <si>
    <t>Ella's Kitchen Organic Sweetcorn + Carrot Melty Sticks 7 Months 16g</t>
  </si>
  <si>
    <t>Fruit Bowl Strawberry Yogurt Flakes 5 x 21g</t>
  </si>
  <si>
    <t>Wellbaby Multi-vitamin Drops Formula</t>
  </si>
  <si>
    <t>Birds Eye 12 Fish Fingers Cod 336g</t>
  </si>
  <si>
    <t>Jacobs, crackers</t>
  </si>
  <si>
    <t>Biscuits, digestive, half coated in chocolate</t>
  </si>
  <si>
    <t>M√ºller Corner Red Cherry Yogurt 136g</t>
  </si>
  <si>
    <t>Haliborange Vitamin A C D Tablets Orange</t>
  </si>
  <si>
    <t>Milkybar¬Æ White Chocolate Medium Bar 25g</t>
  </si>
  <si>
    <t>Beans, chickpeas, canned, re-heated, drained</t>
  </si>
  <si>
    <t>SKITTLES¬Æ Fruits 45g</t>
  </si>
  <si>
    <t>LOVE RAW M:LK¬Æ CHOC PEANUT BUTTER CUPS</t>
  </si>
  <si>
    <t>Squeaky Bean ¬Æ Ready to Eat Pastrami Style Sandwich Slices 90g</t>
  </si>
  <si>
    <t>Vitammies kids multivitamin</t>
  </si>
  <si>
    <t>Water, tap, drinking</t>
  </si>
  <si>
    <t>BetterYou Multivitamin Oral Spray</t>
  </si>
  <si>
    <t>Natures Aid Mini Drops Multivitamin</t>
  </si>
  <si>
    <t>VEG 1 Baby and Toddler</t>
  </si>
  <si>
    <t>Chewy Vites Kids Multivitamin Advance</t>
  </si>
  <si>
    <t>Sm√∂rg√•sbord Swedish Veggie Snack Balls 80g</t>
  </si>
  <si>
    <t>Vegums multivitamin</t>
  </si>
  <si>
    <t>Vegan Vitamin D3 Spray 1000iu</t>
  </si>
  <si>
    <t>Vegan Vitamin B12 100mcg Sublingual Tablets</t>
  </si>
  <si>
    <t>La Boulang√®re 6 Vegan Pains Au Chocolat 270g</t>
  </si>
  <si>
    <t>Health4all kids b12</t>
  </si>
  <si>
    <t>Health4all kids iron</t>
  </si>
  <si>
    <t>Wellkid Multi-Vitamin Smart Chewable</t>
  </si>
  <si>
    <t>Vitawell kids multivitamin</t>
  </si>
  <si>
    <t>Jelly Bears Omega-3 + Multivitamins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</si>
</sst>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2" borderId="0" xfId="0" applyFill="1"/>
    <xf numFmtId="2" fontId="0" fillId="0" borderId="0" xfId="0" applyNumberFormat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11" borderId="0" xfId="0" applyFill="1"/>
    <xf numFmtId="0" fontId="0" fillId="12" borderId="0" xfId="0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7" borderId="0" xfId="0" applyFont="1" applyFill="1"/>
    <xf numFmtId="0" fontId="2" fillId="6" borderId="0" xfId="0" applyFont="1" applyFill="1"/>
    <xf numFmtId="0" fontId="2" fillId="2" borderId="0" xfId="0" applyFont="1" applyFill="1"/>
    <xf numFmtId="0" fontId="2" fillId="8" borderId="0" xfId="0" applyFont="1" applyFill="1"/>
    <xf numFmtId="0" fontId="2" fillId="10" borderId="0" xfId="0" applyFont="1" applyFill="1"/>
    <xf numFmtId="0" fontId="2" fillId="9" borderId="0" xfId="0" applyFont="1" applyFill="1"/>
    <xf numFmtId="0" fontId="0" fillId="0" borderId="0" xfId="0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D251C-FD8D-4019-BFC6-9091F3AC8A89}">
  <dimension ref="A2:O172"/>
  <sheetViews>
    <sheetView zoomScale="68" zoomScaleNormal="160" workbookViewId="0">
      <selection activeCell="A56" sqref="A56"/>
    </sheetView>
  </sheetViews>
  <sheetFormatPr baseColWidth="10" defaultColWidth="8.83203125" defaultRowHeight="15" customHeight="1" x14ac:dyDescent="0.2"/>
  <cols>
    <col min="1" max="1" width="22.6640625" customWidth="1"/>
    <col min="2" max="5" width="8.83203125" customWidth="1"/>
  </cols>
  <sheetData>
    <row r="2" spans="1:15" ht="15" customHeight="1" x14ac:dyDescent="0.2">
      <c r="A2" s="1" t="s">
        <v>911</v>
      </c>
    </row>
    <row r="3" spans="1:15" ht="32.25" customHeight="1" x14ac:dyDescent="0.2">
      <c r="A3" t="s">
        <v>0</v>
      </c>
      <c r="B3" t="s">
        <v>1</v>
      </c>
      <c r="D3" t="s">
        <v>907</v>
      </c>
      <c r="E3" t="s">
        <v>908</v>
      </c>
      <c r="F3" t="s">
        <v>909</v>
      </c>
      <c r="I3" s="7" t="s">
        <v>893</v>
      </c>
      <c r="J3" s="6" t="s">
        <v>894</v>
      </c>
      <c r="K3" s="8" t="s">
        <v>895</v>
      </c>
      <c r="L3" s="9" t="s">
        <v>896</v>
      </c>
      <c r="M3" s="10" t="s">
        <v>897</v>
      </c>
      <c r="N3" s="4" t="s">
        <v>898</v>
      </c>
    </row>
    <row r="4" spans="1:15" x14ac:dyDescent="0.2">
      <c r="A4" s="7" t="s">
        <v>2</v>
      </c>
      <c r="B4">
        <v>6.0000000000000001E-3</v>
      </c>
      <c r="D4">
        <f>SUM(B7,B8,B9,B10,B13,B14,B20,B21,B22,B23,B38,B39,B40,B41,B48,B49,B50,B51)</f>
        <v>2.5837999999999997</v>
      </c>
      <c r="E4">
        <f>SUM(B5,B6,B17,B18,B19,B24,B26,B27,B34,B35,B36,B37)</f>
        <v>1.9036999999999997</v>
      </c>
      <c r="F4">
        <f>SUM(B4,B15,B16,B28,B29,B30,B31,B32,B33,B43,B44,B45,B46,B47)</f>
        <v>1.4081999999999999</v>
      </c>
    </row>
    <row r="5" spans="1:15" x14ac:dyDescent="0.2">
      <c r="A5" s="9" t="s">
        <v>3</v>
      </c>
      <c r="B5">
        <v>0.2064</v>
      </c>
      <c r="H5" t="s">
        <v>257</v>
      </c>
      <c r="I5">
        <f>SUM(B9,B14,B23,B39,B51)</f>
        <v>0.9121999999999999</v>
      </c>
      <c r="J5">
        <f>SUM(B7,B49)</f>
        <v>0.24</v>
      </c>
      <c r="K5">
        <f>SUM(B20,B40)</f>
        <v>0.51700000000000002</v>
      </c>
      <c r="L5">
        <f>SUM(B10,B13,B48)</f>
        <v>0.75039999999999996</v>
      </c>
      <c r="M5">
        <f>SUM(B8,B21,B38,B41)</f>
        <v>0.1482</v>
      </c>
      <c r="N5">
        <f>SUM(B22,B50)</f>
        <v>1.6E-2</v>
      </c>
    </row>
    <row r="6" spans="1:15" x14ac:dyDescent="0.2">
      <c r="A6" s="7" t="s">
        <v>4</v>
      </c>
      <c r="B6">
        <v>2.0500000000000001E-2</v>
      </c>
    </row>
    <row r="7" spans="1:15" x14ac:dyDescent="0.2">
      <c r="A7" s="6" t="s">
        <v>5</v>
      </c>
      <c r="B7">
        <v>1.4999999999999999E-2</v>
      </c>
      <c r="D7" t="s">
        <v>910</v>
      </c>
      <c r="E7">
        <f>AVERAGE(D4,E4,F4)</f>
        <v>1.9652333333333329</v>
      </c>
      <c r="H7" t="s">
        <v>899</v>
      </c>
      <c r="I7">
        <f>SUM(B6,B37)</f>
        <v>0.33610000000000001</v>
      </c>
      <c r="J7">
        <f>SUM(B18,B26)</f>
        <v>0.4</v>
      </c>
      <c r="K7">
        <f>SUM(B17,B24,B27)</f>
        <v>0.29920000000000002</v>
      </c>
      <c r="L7">
        <f>SUM(B5,B36)</f>
        <v>0.55640000000000001</v>
      </c>
      <c r="M7">
        <f>SUM(B19,B34,B35)</f>
        <v>0.312</v>
      </c>
      <c r="N7">
        <v>0</v>
      </c>
    </row>
    <row r="8" spans="1:15" x14ac:dyDescent="0.2">
      <c r="A8" s="10" t="s">
        <v>6</v>
      </c>
      <c r="B8">
        <v>5.7500000000000002E-2</v>
      </c>
    </row>
    <row r="9" spans="1:15" x14ac:dyDescent="0.2">
      <c r="A9" s="7" t="s">
        <v>7</v>
      </c>
      <c r="B9">
        <v>7.0999999999999994E-2</v>
      </c>
      <c r="H9" t="s">
        <v>900</v>
      </c>
      <c r="I9">
        <f>SUM(B4,B30,B33,B47)</f>
        <v>0.39660000000000001</v>
      </c>
      <c r="J9">
        <f>SUM(B15,B28)</f>
        <v>0.10639999999999999</v>
      </c>
      <c r="K9">
        <f>SUM(B32)</f>
        <v>0.40100000000000002</v>
      </c>
      <c r="L9">
        <f>SUM(B29,B46)</f>
        <v>0.37824999999999998</v>
      </c>
      <c r="M9">
        <f>SUM(B16,B31,B43,B44,B45)</f>
        <v>0.12595000000000001</v>
      </c>
      <c r="N9">
        <v>0</v>
      </c>
    </row>
    <row r="10" spans="1:15" x14ac:dyDescent="0.2">
      <c r="A10" s="9" t="s">
        <v>3</v>
      </c>
      <c r="B10">
        <v>0.24160000000000001</v>
      </c>
    </row>
    <row r="11" spans="1:15" ht="15" customHeight="1" x14ac:dyDescent="0.2">
      <c r="H11" t="s">
        <v>41</v>
      </c>
      <c r="I11">
        <f>AVERAGE(I5:I10)</f>
        <v>0.54830000000000001</v>
      </c>
      <c r="J11">
        <f>AVERAGE(J5:J9)</f>
        <v>0.24879999999999999</v>
      </c>
      <c r="K11">
        <f>AVERAGE(K5:K9)</f>
        <v>0.40573333333333333</v>
      </c>
      <c r="L11">
        <f>AVERAGE(L5:L9)</f>
        <v>0.56168333333333331</v>
      </c>
      <c r="M11">
        <f>AVERAGE(M5:M9)</f>
        <v>0.19538333333333333</v>
      </c>
      <c r="N11">
        <f>AVERAGE(N5:N9)</f>
        <v>5.3333333333333332E-3</v>
      </c>
      <c r="O11">
        <f>SUM(I11:N11)</f>
        <v>1.9652333333333334</v>
      </c>
    </row>
    <row r="13" spans="1:15" x14ac:dyDescent="0.2">
      <c r="A13" s="9" t="s">
        <v>8</v>
      </c>
      <c r="B13">
        <v>0.34399999999999997</v>
      </c>
    </row>
    <row r="14" spans="1:15" x14ac:dyDescent="0.2">
      <c r="A14" s="7" t="s">
        <v>9</v>
      </c>
      <c r="B14">
        <v>6.4799999999999996E-2</v>
      </c>
    </row>
    <row r="15" spans="1:15" x14ac:dyDescent="0.2">
      <c r="A15" s="6" t="s">
        <v>10</v>
      </c>
      <c r="B15">
        <v>9.4399999999999998E-2</v>
      </c>
    </row>
    <row r="16" spans="1:15" x14ac:dyDescent="0.2">
      <c r="A16" s="10" t="s">
        <v>11</v>
      </c>
      <c r="B16">
        <v>5.0000000000000001E-3</v>
      </c>
    </row>
    <row r="17" spans="1:2" x14ac:dyDescent="0.2">
      <c r="A17" s="8" t="s">
        <v>12</v>
      </c>
      <c r="B17">
        <v>0.105</v>
      </c>
    </row>
    <row r="18" spans="1:2" x14ac:dyDescent="0.2">
      <c r="A18" s="6" t="s">
        <v>13</v>
      </c>
      <c r="B18">
        <v>0.3</v>
      </c>
    </row>
    <row r="19" spans="1:2" x14ac:dyDescent="0.2">
      <c r="A19" s="10" t="s">
        <v>14</v>
      </c>
      <c r="B19">
        <v>0.14960000000000001</v>
      </c>
    </row>
    <row r="20" spans="1:2" x14ac:dyDescent="0.2">
      <c r="A20" s="8" t="s">
        <v>15</v>
      </c>
      <c r="B20">
        <v>1.2999999999999999E-2</v>
      </c>
    </row>
    <row r="21" spans="1:2" x14ac:dyDescent="0.2">
      <c r="A21" s="10" t="s">
        <v>16</v>
      </c>
      <c r="B21">
        <v>4.4999999999999998E-2</v>
      </c>
    </row>
    <row r="22" spans="1:2" x14ac:dyDescent="0.2">
      <c r="A22" s="4" t="s">
        <v>17</v>
      </c>
      <c r="B22">
        <v>0.01</v>
      </c>
    </row>
    <row r="23" spans="1:2" x14ac:dyDescent="0.2">
      <c r="A23" s="7" t="s">
        <v>18</v>
      </c>
      <c r="B23">
        <v>6.8000000000000005E-2</v>
      </c>
    </row>
    <row r="24" spans="1:2" x14ac:dyDescent="0.2">
      <c r="A24" s="8" t="s">
        <v>19</v>
      </c>
      <c r="B24">
        <v>0.1062</v>
      </c>
    </row>
    <row r="26" spans="1:2" x14ac:dyDescent="0.2">
      <c r="A26" s="6" t="s">
        <v>20</v>
      </c>
      <c r="B26">
        <v>0.1</v>
      </c>
    </row>
    <row r="27" spans="1:2" x14ac:dyDescent="0.2">
      <c r="A27" s="8" t="s">
        <v>21</v>
      </c>
      <c r="B27">
        <v>8.7999999999999995E-2</v>
      </c>
    </row>
    <row r="28" spans="1:2" x14ac:dyDescent="0.2">
      <c r="A28" s="6" t="s">
        <v>5</v>
      </c>
      <c r="B28">
        <v>1.2E-2</v>
      </c>
    </row>
    <row r="29" spans="1:2" x14ac:dyDescent="0.2">
      <c r="A29" s="9" t="s">
        <v>22</v>
      </c>
      <c r="B29">
        <v>0.20624999999999999</v>
      </c>
    </row>
    <row r="30" spans="1:2" x14ac:dyDescent="0.2">
      <c r="A30" s="7" t="s">
        <v>23</v>
      </c>
      <c r="B30">
        <v>0</v>
      </c>
    </row>
    <row r="31" spans="1:2" x14ac:dyDescent="0.2">
      <c r="A31" s="10" t="s">
        <v>24</v>
      </c>
      <c r="B31">
        <v>2.375E-2</v>
      </c>
    </row>
    <row r="32" spans="1:2" x14ac:dyDescent="0.2">
      <c r="A32" s="8" t="s">
        <v>25</v>
      </c>
      <c r="B32">
        <v>0.40100000000000002</v>
      </c>
    </row>
    <row r="33" spans="1:2" x14ac:dyDescent="0.2">
      <c r="A33" s="7" t="s">
        <v>26</v>
      </c>
      <c r="B33">
        <v>0.35639999999999999</v>
      </c>
    </row>
    <row r="34" spans="1:2" x14ac:dyDescent="0.2">
      <c r="A34" s="10" t="s">
        <v>27</v>
      </c>
      <c r="B34">
        <v>4.48E-2</v>
      </c>
    </row>
    <row r="35" spans="1:2" x14ac:dyDescent="0.2">
      <c r="A35" s="10" t="s">
        <v>28</v>
      </c>
      <c r="B35">
        <v>0.1176</v>
      </c>
    </row>
    <row r="36" spans="1:2" x14ac:dyDescent="0.2">
      <c r="A36" s="9" t="s">
        <v>29</v>
      </c>
      <c r="B36">
        <v>0.35</v>
      </c>
    </row>
    <row r="37" spans="1:2" x14ac:dyDescent="0.2">
      <c r="A37" s="7" t="s">
        <v>30</v>
      </c>
      <c r="B37">
        <v>0.31559999999999999</v>
      </c>
    </row>
    <row r="38" spans="1:2" x14ac:dyDescent="0.2">
      <c r="A38" s="10" t="s">
        <v>31</v>
      </c>
      <c r="B38">
        <v>1.7500000000000002E-2</v>
      </c>
    </row>
    <row r="39" spans="1:2" x14ac:dyDescent="0.2">
      <c r="A39" s="7" t="s">
        <v>32</v>
      </c>
      <c r="B39">
        <v>0.62639999999999996</v>
      </c>
    </row>
    <row r="40" spans="1:2" x14ac:dyDescent="0.2">
      <c r="A40" s="8" t="s">
        <v>33</v>
      </c>
      <c r="B40">
        <v>0.504</v>
      </c>
    </row>
    <row r="41" spans="1:2" x14ac:dyDescent="0.2">
      <c r="A41" s="10" t="s">
        <v>34</v>
      </c>
      <c r="B41">
        <v>2.8199999999999999E-2</v>
      </c>
    </row>
    <row r="43" spans="1:2" x14ac:dyDescent="0.2">
      <c r="A43" s="10" t="s">
        <v>6</v>
      </c>
      <c r="B43">
        <v>4.5999999999999999E-2</v>
      </c>
    </row>
    <row r="44" spans="1:2" x14ac:dyDescent="0.2">
      <c r="A44" s="10" t="s">
        <v>31</v>
      </c>
      <c r="B44">
        <v>5.0000000000000001E-3</v>
      </c>
    </row>
    <row r="45" spans="1:2" x14ac:dyDescent="0.2">
      <c r="A45" s="10" t="s">
        <v>35</v>
      </c>
      <c r="B45">
        <v>4.6199999999999998E-2</v>
      </c>
    </row>
    <row r="46" spans="1:2" x14ac:dyDescent="0.2">
      <c r="A46" s="9" t="s">
        <v>36</v>
      </c>
      <c r="B46">
        <v>0.17199999999999999</v>
      </c>
    </row>
    <row r="47" spans="1:2" x14ac:dyDescent="0.2">
      <c r="A47" s="7" t="s">
        <v>37</v>
      </c>
      <c r="B47">
        <v>3.4200000000000001E-2</v>
      </c>
    </row>
    <row r="48" spans="1:2" x14ac:dyDescent="0.2">
      <c r="A48" s="9" t="s">
        <v>38</v>
      </c>
      <c r="B48">
        <v>0.1648</v>
      </c>
    </row>
    <row r="49" spans="1:11" x14ac:dyDescent="0.2">
      <c r="A49" s="6" t="s">
        <v>39</v>
      </c>
      <c r="B49">
        <v>0.22500000000000001</v>
      </c>
    </row>
    <row r="50" spans="1:11" x14ac:dyDescent="0.2">
      <c r="A50" s="4" t="s">
        <v>17</v>
      </c>
      <c r="B50">
        <v>6.0000000000000001E-3</v>
      </c>
    </row>
    <row r="51" spans="1:11" x14ac:dyDescent="0.2">
      <c r="A51" s="7" t="s">
        <v>40</v>
      </c>
      <c r="B51">
        <v>8.2000000000000003E-2</v>
      </c>
    </row>
    <row r="52" spans="1:11" s="1" customFormat="1" x14ac:dyDescent="0.2"/>
    <row r="54" spans="1:11" x14ac:dyDescent="0.2"/>
    <row r="56" spans="1:11" ht="15" customHeight="1" x14ac:dyDescent="0.2">
      <c r="A56" s="1" t="s">
        <v>912</v>
      </c>
    </row>
    <row r="58" spans="1:11" x14ac:dyDescent="0.2">
      <c r="A58" t="s">
        <v>913</v>
      </c>
      <c r="B58" t="s">
        <v>914</v>
      </c>
      <c r="C58" t="s">
        <v>915</v>
      </c>
      <c r="D58" t="s">
        <v>916</v>
      </c>
      <c r="E58" t="s">
        <v>917</v>
      </c>
      <c r="F58" t="s">
        <v>918</v>
      </c>
      <c r="G58" t="s">
        <v>919</v>
      </c>
      <c r="H58" t="s">
        <v>920</v>
      </c>
      <c r="I58" t="s">
        <v>921</v>
      </c>
      <c r="J58" t="s">
        <v>922</v>
      </c>
      <c r="K58" t="s">
        <v>923</v>
      </c>
    </row>
    <row r="59" spans="1:11" x14ac:dyDescent="0.2">
      <c r="A59" t="s">
        <v>924</v>
      </c>
      <c r="B59" t="s">
        <v>925</v>
      </c>
      <c r="C59">
        <v>1680.2416000000001</v>
      </c>
      <c r="D59">
        <v>1388.0471500000001</v>
      </c>
      <c r="E59">
        <v>1373.1442</v>
      </c>
      <c r="F59">
        <v>1480.47765</v>
      </c>
      <c r="G59">
        <v>1530</v>
      </c>
    </row>
    <row r="60" spans="1:11" x14ac:dyDescent="0.2">
      <c r="A60" t="s">
        <v>926</v>
      </c>
      <c r="B60" t="s">
        <v>927</v>
      </c>
      <c r="C60">
        <v>7072.5468000000001</v>
      </c>
      <c r="D60">
        <v>5843.4119000000001</v>
      </c>
      <c r="E60">
        <v>5772.4540999999999</v>
      </c>
      <c r="F60">
        <v>6229.4709333333003</v>
      </c>
      <c r="G60">
        <v>6401.52</v>
      </c>
      <c r="I60">
        <v>0</v>
      </c>
      <c r="J60">
        <v>0</v>
      </c>
      <c r="K60">
        <v>0</v>
      </c>
    </row>
    <row r="61" spans="1:11" x14ac:dyDescent="0.2">
      <c r="A61" t="s">
        <v>928</v>
      </c>
      <c r="B61" t="s">
        <v>929</v>
      </c>
      <c r="C61">
        <v>236.7594</v>
      </c>
      <c r="D61">
        <v>193.91329999999999</v>
      </c>
      <c r="E61">
        <v>180.8553</v>
      </c>
      <c r="F61">
        <v>203.84266666667</v>
      </c>
      <c r="G61">
        <v>191.25</v>
      </c>
    </row>
    <row r="62" spans="1:11" x14ac:dyDescent="0.2">
      <c r="A62" t="s">
        <v>895</v>
      </c>
      <c r="B62" t="s">
        <v>929</v>
      </c>
      <c r="C62">
        <v>58.500999999999998</v>
      </c>
      <c r="D62">
        <v>52.678730000000002</v>
      </c>
      <c r="E62">
        <v>46.594999999999999</v>
      </c>
      <c r="F62">
        <v>52.591576666667002</v>
      </c>
      <c r="G62">
        <v>28.3</v>
      </c>
    </row>
    <row r="63" spans="1:11" x14ac:dyDescent="0.2">
      <c r="A63" t="s">
        <v>930</v>
      </c>
      <c r="B63" t="s">
        <v>929</v>
      </c>
      <c r="C63">
        <v>55.511000000000003</v>
      </c>
      <c r="D63">
        <v>44.631010000000003</v>
      </c>
      <c r="E63">
        <v>51.527000000000001</v>
      </c>
      <c r="F63">
        <v>50.556336666667001</v>
      </c>
      <c r="K63">
        <v>59.5</v>
      </c>
    </row>
    <row r="64" spans="1:11" x14ac:dyDescent="0.2">
      <c r="A64" t="s">
        <v>931</v>
      </c>
      <c r="B64" t="s">
        <v>929</v>
      </c>
      <c r="C64">
        <v>701.62515699999994</v>
      </c>
      <c r="D64">
        <v>646.17224124999996</v>
      </c>
      <c r="E64">
        <v>587.83254399999998</v>
      </c>
      <c r="F64">
        <v>645.20998075</v>
      </c>
    </row>
    <row r="65" spans="1:11" x14ac:dyDescent="0.2">
      <c r="A65" t="s">
        <v>932</v>
      </c>
      <c r="B65" t="s">
        <v>929</v>
      </c>
      <c r="C65">
        <v>0</v>
      </c>
      <c r="D65">
        <v>0</v>
      </c>
      <c r="E65">
        <v>0</v>
      </c>
    </row>
    <row r="66" spans="1:11" x14ac:dyDescent="0.2">
      <c r="A66" t="s">
        <v>933</v>
      </c>
      <c r="B66" t="s">
        <v>929</v>
      </c>
      <c r="C66">
        <v>0</v>
      </c>
      <c r="D66">
        <v>0</v>
      </c>
      <c r="E66">
        <v>0</v>
      </c>
    </row>
    <row r="67" spans="1:11" x14ac:dyDescent="0.2">
      <c r="A67" t="s">
        <v>934</v>
      </c>
      <c r="B67" t="s">
        <v>929</v>
      </c>
      <c r="C67">
        <v>161.40770000000001</v>
      </c>
      <c r="D67">
        <v>149.06440000000001</v>
      </c>
      <c r="E67">
        <v>120.2198276</v>
      </c>
      <c r="F67">
        <v>143.56397586667001</v>
      </c>
    </row>
    <row r="68" spans="1:11" x14ac:dyDescent="0.2">
      <c r="A68" t="s">
        <v>935</v>
      </c>
      <c r="B68" t="s">
        <v>929</v>
      </c>
      <c r="C68">
        <v>3.0300000000000001E-3</v>
      </c>
      <c r="D68">
        <v>0.53063000000000005</v>
      </c>
      <c r="E68">
        <v>0.25003300000000001</v>
      </c>
      <c r="F68">
        <v>0.26123099999999999</v>
      </c>
    </row>
    <row r="69" spans="1:11" x14ac:dyDescent="0.2">
      <c r="A69" t="s">
        <v>936</v>
      </c>
      <c r="B69" t="s">
        <v>929</v>
      </c>
      <c r="C69">
        <v>20.885999999999999</v>
      </c>
      <c r="D69">
        <v>17.234000000000002</v>
      </c>
      <c r="E69">
        <v>17.393999999999998</v>
      </c>
      <c r="F69">
        <v>18.504666666666999</v>
      </c>
      <c r="G69">
        <v>20</v>
      </c>
    </row>
    <row r="70" spans="1:11" x14ac:dyDescent="0.2">
      <c r="A70" t="s">
        <v>937</v>
      </c>
      <c r="B70" t="s">
        <v>929</v>
      </c>
      <c r="C70">
        <v>16.122648000000002</v>
      </c>
      <c r="D70">
        <v>13.1190769</v>
      </c>
      <c r="E70">
        <v>12.876033</v>
      </c>
      <c r="F70">
        <v>14.039252633333</v>
      </c>
    </row>
    <row r="71" spans="1:11" x14ac:dyDescent="0.2">
      <c r="A71" t="s">
        <v>938</v>
      </c>
      <c r="B71" t="s">
        <v>929</v>
      </c>
      <c r="C71">
        <v>78.439300000000003</v>
      </c>
      <c r="D71">
        <v>44.373699999999999</v>
      </c>
      <c r="E71">
        <v>60.402999999999999</v>
      </c>
      <c r="F71">
        <v>61.072000000000003</v>
      </c>
    </row>
    <row r="72" spans="1:11" x14ac:dyDescent="0.2">
      <c r="A72" t="s">
        <v>939</v>
      </c>
      <c r="B72" t="s">
        <v>929</v>
      </c>
      <c r="C72">
        <v>17.250299999999999</v>
      </c>
      <c r="D72">
        <v>0</v>
      </c>
      <c r="E72">
        <v>31.355</v>
      </c>
      <c r="F72">
        <v>16.201766666667002</v>
      </c>
      <c r="K72">
        <v>19.125</v>
      </c>
    </row>
    <row r="73" spans="1:11" x14ac:dyDescent="0.2">
      <c r="A73" t="s">
        <v>940</v>
      </c>
      <c r="B73" t="s">
        <v>929</v>
      </c>
      <c r="C73">
        <v>11.765180000000001</v>
      </c>
      <c r="D73">
        <v>3.3737200000000001</v>
      </c>
      <c r="E73">
        <v>11.703033</v>
      </c>
      <c r="F73">
        <v>8.9473109999999991</v>
      </c>
    </row>
    <row r="74" spans="1:11" x14ac:dyDescent="0.2">
      <c r="A74" t="s">
        <v>941</v>
      </c>
      <c r="B74" t="s">
        <v>929</v>
      </c>
      <c r="C74">
        <v>2.2399999999999998E-3</v>
      </c>
      <c r="D74">
        <v>3.13E-3</v>
      </c>
      <c r="E74">
        <v>3.8760500000000002</v>
      </c>
      <c r="F74">
        <v>1.2938066666667001</v>
      </c>
    </row>
    <row r="75" spans="1:11" x14ac:dyDescent="0.2">
      <c r="A75" t="s">
        <v>942</v>
      </c>
      <c r="B75" t="s">
        <v>929</v>
      </c>
      <c r="C75">
        <v>12.154680000000001</v>
      </c>
      <c r="D75">
        <v>4.093</v>
      </c>
      <c r="E75">
        <v>12.598433</v>
      </c>
      <c r="F75">
        <v>9.6153709999999997</v>
      </c>
    </row>
    <row r="76" spans="1:11" x14ac:dyDescent="0.2">
      <c r="A76" t="s">
        <v>943</v>
      </c>
      <c r="B76" t="s">
        <v>929</v>
      </c>
      <c r="C76">
        <v>8.4381400000000006</v>
      </c>
      <c r="D76">
        <v>0.52875000000000005</v>
      </c>
      <c r="E76">
        <v>18.895613000000001</v>
      </c>
      <c r="F76">
        <v>9.2875010000000007</v>
      </c>
    </row>
    <row r="77" spans="1:11" x14ac:dyDescent="0.2">
      <c r="A77" t="s">
        <v>944</v>
      </c>
      <c r="B77" t="s">
        <v>929</v>
      </c>
      <c r="C77">
        <v>2.52677</v>
      </c>
      <c r="D77">
        <v>3.8570000000000002</v>
      </c>
      <c r="E77">
        <v>0.83679999999999999</v>
      </c>
      <c r="F77">
        <v>2.4068566666667</v>
      </c>
    </row>
    <row r="78" spans="1:11" x14ac:dyDescent="0.2">
      <c r="A78" t="s">
        <v>945</v>
      </c>
      <c r="B78" t="s">
        <v>929</v>
      </c>
      <c r="C78">
        <v>17.26642</v>
      </c>
      <c r="D78">
        <v>6.0512499999999996</v>
      </c>
      <c r="E78">
        <v>6.6950000000000003</v>
      </c>
      <c r="F78">
        <v>10.004223333333</v>
      </c>
    </row>
    <row r="79" spans="1:11" x14ac:dyDescent="0.2">
      <c r="A79" t="s">
        <v>946</v>
      </c>
      <c r="B79" t="s">
        <v>929</v>
      </c>
      <c r="C79">
        <v>15.216900000000001</v>
      </c>
      <c r="D79">
        <v>19.953776999999999</v>
      </c>
      <c r="E79">
        <v>19.433199999999999</v>
      </c>
      <c r="F79">
        <v>18.201292333333001</v>
      </c>
      <c r="K79">
        <v>18.7</v>
      </c>
    </row>
    <row r="80" spans="1:11" x14ac:dyDescent="0.2">
      <c r="A80" t="s">
        <v>947</v>
      </c>
      <c r="B80" t="s">
        <v>929</v>
      </c>
      <c r="C80">
        <v>13.4222</v>
      </c>
      <c r="D80">
        <v>1.8684559999999999</v>
      </c>
      <c r="E80">
        <v>7.8370829999999998</v>
      </c>
      <c r="F80">
        <v>7.7092463333332999</v>
      </c>
      <c r="G80">
        <v>22.1</v>
      </c>
    </row>
    <row r="81" spans="1:11" x14ac:dyDescent="0.2">
      <c r="A81" t="s">
        <v>948</v>
      </c>
      <c r="B81" t="s">
        <v>929</v>
      </c>
      <c r="C81">
        <v>0</v>
      </c>
      <c r="D81">
        <v>0</v>
      </c>
      <c r="E81">
        <v>0</v>
      </c>
    </row>
    <row r="82" spans="1:11" x14ac:dyDescent="0.2">
      <c r="A82" t="s">
        <v>949</v>
      </c>
      <c r="B82" t="s">
        <v>929</v>
      </c>
      <c r="C82">
        <v>8.4196299999999997</v>
      </c>
      <c r="D82">
        <v>1.9176255</v>
      </c>
      <c r="E82">
        <v>5.0491330000000003</v>
      </c>
      <c r="F82">
        <v>5.1287961666667004</v>
      </c>
      <c r="J82">
        <v>6.5</v>
      </c>
      <c r="K82">
        <v>17</v>
      </c>
    </row>
    <row r="83" spans="1:11" x14ac:dyDescent="0.2">
      <c r="A83" t="s">
        <v>950</v>
      </c>
      <c r="B83" t="s">
        <v>929</v>
      </c>
      <c r="C83">
        <v>0.8901</v>
      </c>
      <c r="D83">
        <v>0.70574099999999995</v>
      </c>
      <c r="E83">
        <v>0.38500000000000001</v>
      </c>
      <c r="F83">
        <v>0.66028033333333003</v>
      </c>
      <c r="J83">
        <v>0.34</v>
      </c>
    </row>
    <row r="84" spans="1:11" x14ac:dyDescent="0.2">
      <c r="A84" t="s">
        <v>951</v>
      </c>
      <c r="B84" t="s">
        <v>929</v>
      </c>
      <c r="C84">
        <v>6.2159000000000004</v>
      </c>
      <c r="D84">
        <v>1.2158424000000001</v>
      </c>
      <c r="E84">
        <v>1.1405000000000001</v>
      </c>
      <c r="F84">
        <v>2.8574141333332999</v>
      </c>
      <c r="J84">
        <v>1.7</v>
      </c>
    </row>
    <row r="85" spans="1:11" x14ac:dyDescent="0.2">
      <c r="A85" t="s">
        <v>952</v>
      </c>
      <c r="B85" t="s">
        <v>929</v>
      </c>
      <c r="C85">
        <v>0</v>
      </c>
      <c r="D85">
        <v>0</v>
      </c>
      <c r="E85">
        <v>0</v>
      </c>
    </row>
    <row r="86" spans="1:11" x14ac:dyDescent="0.2">
      <c r="A86" t="s">
        <v>953</v>
      </c>
      <c r="B86" t="s">
        <v>929</v>
      </c>
      <c r="C86">
        <v>0.28176000000000001</v>
      </c>
      <c r="D86">
        <v>0.108155</v>
      </c>
      <c r="E86">
        <v>0.50651299999999999</v>
      </c>
      <c r="F86">
        <v>0.29880933333332999</v>
      </c>
      <c r="K86">
        <v>3.4</v>
      </c>
    </row>
    <row r="87" spans="1:11" x14ac:dyDescent="0.2">
      <c r="A87" t="s">
        <v>954</v>
      </c>
      <c r="B87" t="s">
        <v>955</v>
      </c>
      <c r="C87">
        <v>233.858</v>
      </c>
      <c r="D87">
        <v>18.964670000000002</v>
      </c>
      <c r="E87">
        <v>55.230032999999999</v>
      </c>
      <c r="F87">
        <v>102.68423433333</v>
      </c>
    </row>
    <row r="88" spans="1:11" x14ac:dyDescent="0.2">
      <c r="A88" t="s">
        <v>956</v>
      </c>
      <c r="B88" t="s">
        <v>955</v>
      </c>
      <c r="C88">
        <v>1352.38</v>
      </c>
      <c r="D88">
        <v>871.44578000000001</v>
      </c>
      <c r="E88">
        <v>1510.85</v>
      </c>
      <c r="F88">
        <v>1244.8919266667001</v>
      </c>
      <c r="G88">
        <v>1200</v>
      </c>
      <c r="J88">
        <v>350</v>
      </c>
    </row>
    <row r="89" spans="1:11" x14ac:dyDescent="0.2">
      <c r="A89" t="s">
        <v>957</v>
      </c>
      <c r="B89" t="s">
        <v>955</v>
      </c>
      <c r="C89">
        <v>2698.94</v>
      </c>
      <c r="D89">
        <v>1328.8352</v>
      </c>
      <c r="E89">
        <v>1602.07</v>
      </c>
      <c r="F89">
        <v>1876.6150666666999</v>
      </c>
      <c r="G89">
        <v>2000</v>
      </c>
      <c r="J89">
        <v>950</v>
      </c>
    </row>
    <row r="90" spans="1:11" x14ac:dyDescent="0.2">
      <c r="A90" t="s">
        <v>958</v>
      </c>
      <c r="B90" t="s">
        <v>955</v>
      </c>
      <c r="C90">
        <v>2034.3720000000001</v>
      </c>
      <c r="D90">
        <v>1312.4743599999999</v>
      </c>
      <c r="E90">
        <v>2341.87</v>
      </c>
      <c r="F90">
        <v>1896.2387866667</v>
      </c>
      <c r="G90">
        <v>1800</v>
      </c>
    </row>
    <row r="91" spans="1:11" x14ac:dyDescent="0.2">
      <c r="A91" t="s">
        <v>959</v>
      </c>
      <c r="B91" t="s">
        <v>955</v>
      </c>
      <c r="C91">
        <v>675.33</v>
      </c>
      <c r="D91">
        <v>665.66210000000001</v>
      </c>
      <c r="E91">
        <v>640.58000000000004</v>
      </c>
      <c r="F91">
        <v>660.52403333332995</v>
      </c>
      <c r="G91">
        <v>550</v>
      </c>
      <c r="J91">
        <v>325</v>
      </c>
    </row>
    <row r="92" spans="1:11" x14ac:dyDescent="0.2">
      <c r="A92" t="s">
        <v>960</v>
      </c>
      <c r="B92" t="s">
        <v>955</v>
      </c>
      <c r="C92">
        <v>1009.81</v>
      </c>
      <c r="D92">
        <v>592.41719999999998</v>
      </c>
      <c r="E92">
        <v>587.66</v>
      </c>
      <c r="F92">
        <v>729.9624</v>
      </c>
      <c r="G92">
        <v>450</v>
      </c>
    </row>
    <row r="93" spans="1:11" x14ac:dyDescent="0.2">
      <c r="A93" t="s">
        <v>961</v>
      </c>
      <c r="B93" t="s">
        <v>955</v>
      </c>
      <c r="C93">
        <v>214.27</v>
      </c>
      <c r="D93">
        <v>133.67776000000001</v>
      </c>
      <c r="E93">
        <v>111.95</v>
      </c>
      <c r="F93">
        <v>153.29925333333</v>
      </c>
      <c r="G93">
        <v>200</v>
      </c>
      <c r="J93">
        <v>115</v>
      </c>
    </row>
    <row r="94" spans="1:11" x14ac:dyDescent="0.2">
      <c r="A94" t="s">
        <v>962</v>
      </c>
      <c r="B94" t="s">
        <v>955</v>
      </c>
      <c r="C94">
        <v>6.7336</v>
      </c>
      <c r="D94">
        <v>6.8155606000000004</v>
      </c>
      <c r="E94">
        <v>8.6484000000000005</v>
      </c>
      <c r="F94">
        <v>7.3991868666666996</v>
      </c>
      <c r="G94">
        <v>8.6999999999999993</v>
      </c>
      <c r="J94">
        <v>4.7</v>
      </c>
    </row>
    <row r="95" spans="1:11" x14ac:dyDescent="0.2">
      <c r="A95" t="s">
        <v>963</v>
      </c>
      <c r="B95" t="s">
        <v>955</v>
      </c>
      <c r="C95">
        <v>5.1820000000000004</v>
      </c>
      <c r="D95">
        <v>3.4603684000000001</v>
      </c>
      <c r="E95">
        <v>3.1489500000000001</v>
      </c>
      <c r="F95">
        <v>3.9304394666667002</v>
      </c>
      <c r="G95">
        <v>7</v>
      </c>
      <c r="J95">
        <v>4</v>
      </c>
    </row>
    <row r="96" spans="1:11" x14ac:dyDescent="0.2">
      <c r="A96" t="s">
        <v>964</v>
      </c>
      <c r="B96" t="s">
        <v>955</v>
      </c>
      <c r="C96">
        <v>0.60496000000000005</v>
      </c>
      <c r="D96">
        <v>0.63740328000000002</v>
      </c>
      <c r="E96">
        <v>0.42425000000000002</v>
      </c>
      <c r="F96">
        <v>0.55553775999999999</v>
      </c>
      <c r="G96">
        <v>0.7</v>
      </c>
    </row>
    <row r="97" spans="1:10" x14ac:dyDescent="0.2">
      <c r="A97" t="s">
        <v>965</v>
      </c>
      <c r="B97" t="s">
        <v>955</v>
      </c>
      <c r="C97">
        <v>3.2645300000000002</v>
      </c>
      <c r="D97">
        <v>1.93809802</v>
      </c>
      <c r="E97">
        <v>0.99065000000000003</v>
      </c>
      <c r="F97">
        <v>2.0644260066667002</v>
      </c>
      <c r="J97">
        <v>0.36799999999999999</v>
      </c>
    </row>
    <row r="98" spans="1:10" x14ac:dyDescent="0.2">
      <c r="A98" t="s">
        <v>966</v>
      </c>
      <c r="B98" t="s">
        <v>967</v>
      </c>
      <c r="C98">
        <v>29.523260000000001</v>
      </c>
      <c r="D98">
        <v>42.15437</v>
      </c>
      <c r="E98">
        <v>15.069782999999999</v>
      </c>
      <c r="F98">
        <v>28.915804333333</v>
      </c>
      <c r="G98">
        <v>30</v>
      </c>
      <c r="J98">
        <v>16</v>
      </c>
    </row>
    <row r="99" spans="1:10" x14ac:dyDescent="0.2">
      <c r="A99" t="s">
        <v>968</v>
      </c>
      <c r="B99" t="s">
        <v>967</v>
      </c>
      <c r="C99">
        <v>136.48074800000001</v>
      </c>
      <c r="D99">
        <v>47.110528000000002</v>
      </c>
      <c r="E99">
        <v>99.289092999999994</v>
      </c>
      <c r="F99">
        <v>94.293456333332998</v>
      </c>
      <c r="G99">
        <v>110</v>
      </c>
      <c r="J99">
        <v>55</v>
      </c>
    </row>
    <row r="100" spans="1:10" x14ac:dyDescent="0.2">
      <c r="A100" t="s">
        <v>969</v>
      </c>
      <c r="B100" t="s">
        <v>967</v>
      </c>
      <c r="C100">
        <v>247.57184000000001</v>
      </c>
      <c r="D100">
        <v>229.05742000000001</v>
      </c>
      <c r="E100">
        <v>163.5340266</v>
      </c>
      <c r="F100">
        <v>213.3877622</v>
      </c>
      <c r="G100">
        <v>500</v>
      </c>
      <c r="J100">
        <v>250</v>
      </c>
    </row>
    <row r="101" spans="1:10" x14ac:dyDescent="0.2">
      <c r="A101" t="s">
        <v>970</v>
      </c>
      <c r="B101" t="s">
        <v>967</v>
      </c>
      <c r="C101">
        <v>201.44</v>
      </c>
      <c r="D101">
        <v>27.409859999999998</v>
      </c>
      <c r="E101">
        <v>125.800033</v>
      </c>
      <c r="F101">
        <v>118.21663100000001</v>
      </c>
    </row>
    <row r="102" spans="1:10" x14ac:dyDescent="0.2">
      <c r="A102" t="s">
        <v>971</v>
      </c>
      <c r="B102" t="s">
        <v>967</v>
      </c>
      <c r="C102">
        <v>7.2</v>
      </c>
      <c r="D102">
        <v>2.10526E-4</v>
      </c>
      <c r="E102">
        <v>2</v>
      </c>
      <c r="F102">
        <v>3.0667368420000001</v>
      </c>
    </row>
    <row r="103" spans="1:10" x14ac:dyDescent="0.2">
      <c r="A103" t="s">
        <v>972</v>
      </c>
      <c r="B103" t="s">
        <v>967</v>
      </c>
      <c r="C103">
        <v>3.05674</v>
      </c>
      <c r="D103">
        <v>1.8328675000000001</v>
      </c>
      <c r="E103">
        <v>2.1000299999999998</v>
      </c>
      <c r="F103">
        <v>2.3298791666667</v>
      </c>
      <c r="G103">
        <v>10</v>
      </c>
    </row>
    <row r="104" spans="1:10" x14ac:dyDescent="0.2">
      <c r="A104" t="s">
        <v>973</v>
      </c>
      <c r="B104" t="s">
        <v>955</v>
      </c>
      <c r="C104">
        <v>6.1058000000000003</v>
      </c>
      <c r="D104">
        <v>3.5868899999999999</v>
      </c>
      <c r="E104">
        <v>3.3436330000000001</v>
      </c>
      <c r="F104">
        <v>4.3454410000000001</v>
      </c>
      <c r="J104">
        <v>3</v>
      </c>
    </row>
    <row r="105" spans="1:10" x14ac:dyDescent="0.2">
      <c r="A105" t="s">
        <v>974</v>
      </c>
      <c r="B105" t="s">
        <v>967</v>
      </c>
      <c r="C105">
        <v>1.0155000000000001</v>
      </c>
      <c r="D105">
        <v>158.4716842</v>
      </c>
      <c r="E105">
        <v>1.704</v>
      </c>
      <c r="F105">
        <v>53.730394733333</v>
      </c>
      <c r="G105">
        <v>23</v>
      </c>
    </row>
    <row r="106" spans="1:10" x14ac:dyDescent="0.2">
      <c r="A106" t="s">
        <v>975</v>
      </c>
      <c r="B106" t="s">
        <v>955</v>
      </c>
      <c r="C106">
        <v>0.77253000000000005</v>
      </c>
      <c r="D106">
        <v>0.76244080000000003</v>
      </c>
      <c r="E106">
        <v>0.97733300000000001</v>
      </c>
      <c r="F106">
        <v>0.83743460000000003</v>
      </c>
      <c r="G106">
        <v>0.7</v>
      </c>
      <c r="J106">
        <v>0.23</v>
      </c>
    </row>
    <row r="107" spans="1:10" x14ac:dyDescent="0.2">
      <c r="A107" t="s">
        <v>976</v>
      </c>
      <c r="B107" t="s">
        <v>955</v>
      </c>
      <c r="C107">
        <v>1.3607</v>
      </c>
      <c r="D107">
        <v>0.75697360000000002</v>
      </c>
      <c r="E107">
        <v>1.1311329999999999</v>
      </c>
      <c r="F107">
        <v>1.0829355333332999</v>
      </c>
      <c r="G107">
        <v>1</v>
      </c>
      <c r="J107">
        <v>0.5</v>
      </c>
    </row>
    <row r="108" spans="1:10" x14ac:dyDescent="0.2">
      <c r="A108" t="s">
        <v>977</v>
      </c>
      <c r="B108" t="s">
        <v>955</v>
      </c>
      <c r="C108">
        <v>16.972100000000001</v>
      </c>
      <c r="D108">
        <v>15.467090000000001</v>
      </c>
      <c r="E108">
        <v>14.575233000000001</v>
      </c>
      <c r="F108">
        <v>15.671474333333</v>
      </c>
      <c r="G108">
        <v>10.098000000000001</v>
      </c>
      <c r="J108">
        <v>6.7320000000000002</v>
      </c>
    </row>
    <row r="109" spans="1:10" x14ac:dyDescent="0.2">
      <c r="A109" t="s">
        <v>978</v>
      </c>
      <c r="B109" t="s">
        <v>955</v>
      </c>
      <c r="C109">
        <v>7.9221000000000004</v>
      </c>
      <c r="D109">
        <v>10.782434</v>
      </c>
      <c r="E109">
        <v>9.2476330000000004</v>
      </c>
      <c r="F109">
        <v>9.3173890000000004</v>
      </c>
    </row>
    <row r="110" spans="1:10" x14ac:dyDescent="0.2">
      <c r="A110" t="s">
        <v>979</v>
      </c>
      <c r="B110" t="s">
        <v>955</v>
      </c>
      <c r="C110">
        <v>543.00599999999997</v>
      </c>
      <c r="D110">
        <v>440.67939999999999</v>
      </c>
      <c r="E110">
        <v>319.87200000000001</v>
      </c>
      <c r="F110">
        <v>434.51913333332999</v>
      </c>
    </row>
    <row r="111" spans="1:10" x14ac:dyDescent="0.2">
      <c r="A111" t="s">
        <v>980</v>
      </c>
      <c r="B111" t="s">
        <v>955</v>
      </c>
      <c r="C111">
        <v>4.9805000000000001</v>
      </c>
      <c r="D111">
        <v>2.9373551999999998</v>
      </c>
      <c r="E111">
        <v>1.9809730000000001</v>
      </c>
      <c r="F111">
        <v>3.2996094</v>
      </c>
    </row>
    <row r="112" spans="1:10" x14ac:dyDescent="0.2">
      <c r="A112" t="s">
        <v>981</v>
      </c>
      <c r="B112" t="s">
        <v>955</v>
      </c>
      <c r="C112">
        <v>1.2491000000000001</v>
      </c>
      <c r="D112">
        <v>0.71267639999999999</v>
      </c>
      <c r="E112">
        <v>1.422733</v>
      </c>
      <c r="F112">
        <v>1.1281698</v>
      </c>
      <c r="G112">
        <v>0.78887364999999998</v>
      </c>
      <c r="J112">
        <v>0.57850734333333997</v>
      </c>
    </row>
    <row r="113" spans="1:10" x14ac:dyDescent="0.2">
      <c r="A113" t="s">
        <v>982</v>
      </c>
      <c r="B113" t="s">
        <v>967</v>
      </c>
      <c r="C113">
        <v>167.5301</v>
      </c>
      <c r="D113">
        <v>148.11644000000001</v>
      </c>
      <c r="E113">
        <v>258.65402999999998</v>
      </c>
      <c r="F113">
        <v>191.43352333332999</v>
      </c>
      <c r="G113">
        <v>150</v>
      </c>
      <c r="J113">
        <v>75</v>
      </c>
    </row>
    <row r="114" spans="1:10" x14ac:dyDescent="0.2">
      <c r="A114" t="s">
        <v>983</v>
      </c>
      <c r="B114" t="s">
        <v>967</v>
      </c>
      <c r="C114">
        <v>3.3126799999999998</v>
      </c>
      <c r="D114">
        <v>2.0008560000000002</v>
      </c>
      <c r="E114">
        <v>1.57003</v>
      </c>
      <c r="F114">
        <v>2.2945220000000002</v>
      </c>
      <c r="G114">
        <v>1</v>
      </c>
      <c r="J114">
        <v>0.6</v>
      </c>
    </row>
    <row r="115" spans="1:10" x14ac:dyDescent="0.2">
      <c r="A115" t="s">
        <v>984</v>
      </c>
      <c r="B115" t="s">
        <v>967</v>
      </c>
      <c r="C115">
        <v>41.051099999999998</v>
      </c>
      <c r="D115">
        <v>13.305975999999999</v>
      </c>
      <c r="E115">
        <v>10.552693</v>
      </c>
      <c r="F115">
        <v>21.636589666667</v>
      </c>
      <c r="G115" t="s">
        <v>985</v>
      </c>
      <c r="H115">
        <v>10</v>
      </c>
      <c r="I115">
        <v>200</v>
      </c>
    </row>
    <row r="116" spans="1:10" x14ac:dyDescent="0.2">
      <c r="A116" t="s">
        <v>986</v>
      </c>
      <c r="B116" t="s">
        <v>955</v>
      </c>
      <c r="C116">
        <v>37.171109999999999</v>
      </c>
      <c r="D116">
        <v>95.305210525999996</v>
      </c>
      <c r="E116">
        <v>71.832480000000004</v>
      </c>
      <c r="F116">
        <v>68.102933508666993</v>
      </c>
      <c r="G116">
        <v>30</v>
      </c>
      <c r="J116">
        <v>8</v>
      </c>
    </row>
    <row r="117" spans="1:10" x14ac:dyDescent="0.2">
      <c r="A117" t="s">
        <v>987</v>
      </c>
      <c r="C117">
        <v>106.57183999999999</v>
      </c>
      <c r="D117">
        <v>69.947125</v>
      </c>
      <c r="E117">
        <v>83.54768</v>
      </c>
      <c r="F117">
        <v>86.688881666667001</v>
      </c>
    </row>
    <row r="118" spans="1:10" x14ac:dyDescent="0.2">
      <c r="A118" t="s">
        <v>988</v>
      </c>
      <c r="B118" t="s">
        <v>955</v>
      </c>
      <c r="C118">
        <v>0</v>
      </c>
      <c r="D118">
        <v>0</v>
      </c>
      <c r="E118">
        <v>0</v>
      </c>
    </row>
    <row r="119" spans="1:10" x14ac:dyDescent="0.2"/>
    <row r="120" spans="1:10" x14ac:dyDescent="0.2"/>
    <row r="121" spans="1:10" x14ac:dyDescent="0.2"/>
    <row r="122" spans="1:10" x14ac:dyDescent="0.2">
      <c r="A122" t="s">
        <v>989</v>
      </c>
    </row>
    <row r="123" spans="1:10" x14ac:dyDescent="0.2"/>
    <row r="124" spans="1:10" x14ac:dyDescent="0.2">
      <c r="A124" t="s">
        <v>227</v>
      </c>
    </row>
    <row r="125" spans="1:10" x14ac:dyDescent="0.2">
      <c r="A125" t="s">
        <v>990</v>
      </c>
      <c r="B125">
        <v>303</v>
      </c>
      <c r="C125" t="s">
        <v>929</v>
      </c>
    </row>
    <row r="126" spans="1:10" x14ac:dyDescent="0.2">
      <c r="A126" t="s">
        <v>162</v>
      </c>
      <c r="B126">
        <v>25</v>
      </c>
      <c r="C126" t="s">
        <v>929</v>
      </c>
    </row>
    <row r="127" spans="1:10" x14ac:dyDescent="0.2">
      <c r="A127" t="s">
        <v>393</v>
      </c>
      <c r="B127">
        <v>10</v>
      </c>
      <c r="C127" t="s">
        <v>929</v>
      </c>
    </row>
    <row r="128" spans="1:10" x14ac:dyDescent="0.2">
      <c r="A128" t="s">
        <v>991</v>
      </c>
      <c r="B128">
        <v>18</v>
      </c>
      <c r="C128" t="s">
        <v>929</v>
      </c>
    </row>
    <row r="129" spans="1:3" x14ac:dyDescent="0.2">
      <c r="A129" t="s">
        <v>992</v>
      </c>
      <c r="B129">
        <v>68</v>
      </c>
      <c r="C129" t="s">
        <v>929</v>
      </c>
    </row>
    <row r="130" spans="1:3" x14ac:dyDescent="0.2">
      <c r="A130" t="s">
        <v>489</v>
      </c>
      <c r="B130">
        <v>5</v>
      </c>
      <c r="C130" t="s">
        <v>929</v>
      </c>
    </row>
    <row r="131" spans="1:3" x14ac:dyDescent="0.2">
      <c r="A131" t="s">
        <v>993</v>
      </c>
      <c r="B131">
        <v>45</v>
      </c>
      <c r="C131" t="s">
        <v>929</v>
      </c>
    </row>
    <row r="132" spans="1:3" x14ac:dyDescent="0.2">
      <c r="A132" t="s">
        <v>994</v>
      </c>
      <c r="B132">
        <v>50</v>
      </c>
      <c r="C132" t="s">
        <v>929</v>
      </c>
    </row>
    <row r="133" spans="1:3" x14ac:dyDescent="0.2">
      <c r="A133" t="s">
        <v>167</v>
      </c>
      <c r="B133">
        <v>47</v>
      </c>
      <c r="C133" t="s">
        <v>929</v>
      </c>
    </row>
    <row r="134" spans="1:3" x14ac:dyDescent="0.2">
      <c r="A134" t="s">
        <v>995</v>
      </c>
      <c r="B134">
        <v>84</v>
      </c>
      <c r="C134" t="s">
        <v>929</v>
      </c>
    </row>
    <row r="135" spans="1:3" x14ac:dyDescent="0.2">
      <c r="A135" t="s">
        <v>232</v>
      </c>
      <c r="B135">
        <v>174</v>
      </c>
      <c r="C135" t="s">
        <v>929</v>
      </c>
    </row>
    <row r="136" spans="1:3" x14ac:dyDescent="0.2">
      <c r="A136" t="s">
        <v>177</v>
      </c>
      <c r="B136">
        <v>50</v>
      </c>
      <c r="C136" t="s">
        <v>929</v>
      </c>
    </row>
    <row r="137" spans="1:3" x14ac:dyDescent="0.2">
      <c r="A137" t="s">
        <v>996</v>
      </c>
      <c r="B137">
        <v>82</v>
      </c>
      <c r="C137" t="s">
        <v>929</v>
      </c>
    </row>
    <row r="138" spans="1:3" x14ac:dyDescent="0.2">
      <c r="A138" t="s">
        <v>489</v>
      </c>
      <c r="B138">
        <v>3</v>
      </c>
      <c r="C138" t="s">
        <v>929</v>
      </c>
    </row>
    <row r="139" spans="1:3" x14ac:dyDescent="0.2">
      <c r="A139" t="s">
        <v>997</v>
      </c>
      <c r="B139">
        <v>15</v>
      </c>
      <c r="C139" t="s">
        <v>929</v>
      </c>
    </row>
    <row r="140" spans="1:3" x14ac:dyDescent="0.2">
      <c r="A140" t="s">
        <v>198</v>
      </c>
      <c r="B140">
        <v>103</v>
      </c>
      <c r="C140" t="s">
        <v>929</v>
      </c>
    </row>
    <row r="141" spans="1:3" x14ac:dyDescent="0.2"/>
    <row r="142" spans="1:3" x14ac:dyDescent="0.2">
      <c r="A142" t="s">
        <v>236</v>
      </c>
    </row>
    <row r="143" spans="1:3" x14ac:dyDescent="0.2">
      <c r="A143" t="s">
        <v>499</v>
      </c>
      <c r="B143">
        <v>19</v>
      </c>
      <c r="C143" t="s">
        <v>929</v>
      </c>
    </row>
    <row r="144" spans="1:3" x14ac:dyDescent="0.2">
      <c r="A144" t="s">
        <v>198</v>
      </c>
      <c r="B144">
        <v>128.75</v>
      </c>
      <c r="C144" t="s">
        <v>929</v>
      </c>
    </row>
    <row r="145" spans="1:3" x14ac:dyDescent="0.2">
      <c r="A145" t="s">
        <v>136</v>
      </c>
      <c r="B145">
        <v>110</v>
      </c>
      <c r="C145" t="s">
        <v>929</v>
      </c>
    </row>
    <row r="146" spans="1:3" x14ac:dyDescent="0.2">
      <c r="A146" t="s">
        <v>483</v>
      </c>
      <c r="B146">
        <v>75</v>
      </c>
      <c r="C146" t="s">
        <v>929</v>
      </c>
    </row>
    <row r="147" spans="1:3" x14ac:dyDescent="0.2">
      <c r="A147" t="s">
        <v>169</v>
      </c>
      <c r="B147">
        <v>30</v>
      </c>
      <c r="C147" t="s">
        <v>929</v>
      </c>
    </row>
    <row r="148" spans="1:3" x14ac:dyDescent="0.2">
      <c r="A148" t="s">
        <v>141</v>
      </c>
      <c r="B148">
        <v>263</v>
      </c>
      <c r="C148" t="s">
        <v>929</v>
      </c>
    </row>
    <row r="149" spans="1:3" x14ac:dyDescent="0.2">
      <c r="A149" t="s">
        <v>789</v>
      </c>
      <c r="B149">
        <v>25</v>
      </c>
      <c r="C149" t="s">
        <v>929</v>
      </c>
    </row>
    <row r="150" spans="1:3" x14ac:dyDescent="0.2">
      <c r="A150" t="s">
        <v>998</v>
      </c>
      <c r="B150">
        <v>100</v>
      </c>
      <c r="C150" t="s">
        <v>929</v>
      </c>
    </row>
    <row r="151" spans="1:3" x14ac:dyDescent="0.2">
      <c r="A151" t="s">
        <v>379</v>
      </c>
      <c r="B151">
        <v>28</v>
      </c>
      <c r="C151" t="s">
        <v>929</v>
      </c>
    </row>
    <row r="152" spans="1:3" x14ac:dyDescent="0.2">
      <c r="A152" t="s">
        <v>414</v>
      </c>
      <c r="B152">
        <v>20</v>
      </c>
      <c r="C152" t="s">
        <v>929</v>
      </c>
    </row>
    <row r="153" spans="1:3" x14ac:dyDescent="0.2">
      <c r="A153" t="s">
        <v>999</v>
      </c>
      <c r="B153">
        <v>50</v>
      </c>
      <c r="C153" t="s">
        <v>929</v>
      </c>
    </row>
    <row r="154" spans="1:3" x14ac:dyDescent="0.2">
      <c r="A154" t="s">
        <v>359</v>
      </c>
      <c r="B154">
        <v>72</v>
      </c>
      <c r="C154" t="s">
        <v>929</v>
      </c>
    </row>
    <row r="155" spans="1:3" x14ac:dyDescent="0.2">
      <c r="A155" t="s">
        <v>140</v>
      </c>
      <c r="B155">
        <v>40</v>
      </c>
      <c r="C155" t="s">
        <v>929</v>
      </c>
    </row>
    <row r="156" spans="1:3" x14ac:dyDescent="0.2"/>
    <row r="157" spans="1:3" x14ac:dyDescent="0.2">
      <c r="A157" t="s">
        <v>251</v>
      </c>
    </row>
    <row r="158" spans="1:3" x14ac:dyDescent="0.2">
      <c r="A158" t="s">
        <v>160</v>
      </c>
      <c r="B158">
        <v>40</v>
      </c>
      <c r="C158" t="s">
        <v>929</v>
      </c>
    </row>
    <row r="159" spans="1:3" x14ac:dyDescent="0.2">
      <c r="A159" t="s">
        <v>1000</v>
      </c>
      <c r="B159">
        <v>150</v>
      </c>
      <c r="C159" t="s">
        <v>929</v>
      </c>
    </row>
    <row r="160" spans="1:3" x14ac:dyDescent="0.2">
      <c r="A160" t="s">
        <v>310</v>
      </c>
      <c r="B160">
        <v>50</v>
      </c>
      <c r="C160" t="s">
        <v>929</v>
      </c>
    </row>
    <row r="161" spans="1:3" x14ac:dyDescent="0.2">
      <c r="A161" t="s">
        <v>1001</v>
      </c>
      <c r="B161">
        <v>40</v>
      </c>
      <c r="C161" t="s">
        <v>929</v>
      </c>
    </row>
    <row r="162" spans="1:3" x14ac:dyDescent="0.2">
      <c r="A162" t="s">
        <v>432</v>
      </c>
      <c r="B162">
        <v>99</v>
      </c>
      <c r="C162" t="s">
        <v>929</v>
      </c>
    </row>
    <row r="163" spans="1:3" x14ac:dyDescent="0.2">
      <c r="A163" t="s">
        <v>1002</v>
      </c>
      <c r="B163">
        <v>100</v>
      </c>
      <c r="C163" t="s">
        <v>929</v>
      </c>
    </row>
    <row r="164" spans="1:3" x14ac:dyDescent="0.2">
      <c r="A164" t="s">
        <v>1003</v>
      </c>
      <c r="B164">
        <v>125</v>
      </c>
      <c r="C164" t="s">
        <v>929</v>
      </c>
    </row>
    <row r="165" spans="1:3" x14ac:dyDescent="0.2">
      <c r="A165" t="s">
        <v>611</v>
      </c>
      <c r="B165">
        <v>3</v>
      </c>
      <c r="C165" t="s">
        <v>929</v>
      </c>
    </row>
    <row r="166" spans="1:3" x14ac:dyDescent="0.2">
      <c r="A166" t="s">
        <v>799</v>
      </c>
      <c r="B166">
        <v>125</v>
      </c>
      <c r="C166" t="s">
        <v>929</v>
      </c>
    </row>
    <row r="167" spans="1:3" x14ac:dyDescent="0.2">
      <c r="A167" t="s">
        <v>216</v>
      </c>
      <c r="B167">
        <v>8</v>
      </c>
      <c r="C167" t="s">
        <v>929</v>
      </c>
    </row>
    <row r="168" spans="1:3" x14ac:dyDescent="0.2">
      <c r="A168" t="s">
        <v>173</v>
      </c>
      <c r="B168">
        <v>38</v>
      </c>
      <c r="C168" t="s">
        <v>929</v>
      </c>
    </row>
    <row r="169" spans="1:3" x14ac:dyDescent="0.2">
      <c r="A169" t="s">
        <v>191</v>
      </c>
      <c r="B169">
        <v>20</v>
      </c>
      <c r="C169" t="s">
        <v>929</v>
      </c>
    </row>
    <row r="170" spans="1:3" x14ac:dyDescent="0.2">
      <c r="A170" t="s">
        <v>219</v>
      </c>
      <c r="B170">
        <v>60</v>
      </c>
      <c r="C170" t="s">
        <v>929</v>
      </c>
    </row>
    <row r="171" spans="1:3" x14ac:dyDescent="0.2">
      <c r="A171" t="s">
        <v>177</v>
      </c>
      <c r="B171">
        <v>15</v>
      </c>
      <c r="C171" t="s">
        <v>929</v>
      </c>
    </row>
    <row r="172" spans="1:3" x14ac:dyDescent="0.2">
      <c r="A172" t="s">
        <v>162</v>
      </c>
      <c r="B172">
        <v>20</v>
      </c>
      <c r="C172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EDA6F-BA84-4AA9-82D0-1314D04CE114}">
  <dimension ref="A2:K187"/>
  <sheetViews>
    <sheetView zoomScale="70" zoomScaleNormal="70" workbookViewId="0">
      <selection activeCell="A69" sqref="A69"/>
    </sheetView>
  </sheetViews>
  <sheetFormatPr baseColWidth="10" defaultColWidth="8.83203125" defaultRowHeight="15" x14ac:dyDescent="0.2"/>
  <cols>
    <col min="1" max="1" width="20.83203125" bestFit="1" customWidth="1"/>
    <col min="2" max="2" width="12" customWidth="1"/>
  </cols>
  <sheetData>
    <row r="2" spans="1:11" x14ac:dyDescent="0.2">
      <c r="A2" s="1" t="s">
        <v>911</v>
      </c>
    </row>
    <row r="3" spans="1:11" x14ac:dyDescent="0.2">
      <c r="A3" t="s">
        <v>42</v>
      </c>
      <c r="B3" t="s">
        <v>1</v>
      </c>
      <c r="F3" s="7" t="s">
        <v>893</v>
      </c>
      <c r="G3" s="6" t="s">
        <v>894</v>
      </c>
      <c r="H3" s="8" t="s">
        <v>895</v>
      </c>
      <c r="I3" s="9" t="s">
        <v>896</v>
      </c>
      <c r="J3" s="10" t="s">
        <v>897</v>
      </c>
      <c r="K3" s="4" t="s">
        <v>898</v>
      </c>
    </row>
    <row r="4" spans="1:11" x14ac:dyDescent="0.2">
      <c r="A4" s="6" t="s">
        <v>43</v>
      </c>
      <c r="B4">
        <v>1.2E-2</v>
      </c>
      <c r="E4" t="s">
        <v>901</v>
      </c>
      <c r="F4">
        <f>SUM(B6,B12,B23)</f>
        <v>0.20450000000000002</v>
      </c>
      <c r="G4">
        <f>SUM(B4,B16,B21)</f>
        <v>0.85299999999999998</v>
      </c>
      <c r="H4">
        <f>SUM(B9,B13,B17)</f>
        <v>0.5766</v>
      </c>
      <c r="I4">
        <f>SUM(B7,B20)</f>
        <v>0.36</v>
      </c>
      <c r="J4">
        <f>SUM(B5,B10,B15,B18)</f>
        <v>0.2147</v>
      </c>
      <c r="K4">
        <f>SUM(B11,B22)</f>
        <v>2.1999999999999999E-2</v>
      </c>
    </row>
    <row r="5" spans="1:11" x14ac:dyDescent="0.2">
      <c r="A5" s="10" t="s">
        <v>44</v>
      </c>
      <c r="B5">
        <v>8.0500000000000002E-2</v>
      </c>
    </row>
    <row r="6" spans="1:11" x14ac:dyDescent="0.2">
      <c r="A6" s="7" t="s">
        <v>45</v>
      </c>
      <c r="B6">
        <v>6.5799999999999997E-2</v>
      </c>
      <c r="E6" t="s">
        <v>902</v>
      </c>
      <c r="F6">
        <f>SUM(B29,B42)</f>
        <v>0.18852000000000002</v>
      </c>
      <c r="G6">
        <f>SUM(B31,B37)</f>
        <v>0.30000000000000004</v>
      </c>
      <c r="H6">
        <f>SUM(B35,B38)</f>
        <v>2.7680000000000002</v>
      </c>
      <c r="I6">
        <f>SUM(B28,B41)</f>
        <v>0.62639999999999996</v>
      </c>
      <c r="J6">
        <f>SUM(B32,B33,B34,B39,B40)</f>
        <v>0.21479999999999999</v>
      </c>
      <c r="K6">
        <v>0</v>
      </c>
    </row>
    <row r="7" spans="1:11" x14ac:dyDescent="0.2">
      <c r="A7" s="12" t="s">
        <v>3</v>
      </c>
      <c r="B7">
        <v>0.224</v>
      </c>
    </row>
    <row r="8" spans="1:11" x14ac:dyDescent="0.2">
      <c r="E8" t="s">
        <v>903</v>
      </c>
      <c r="F8">
        <f>SUM(B45,B54,B57,B58,B64)</f>
        <v>0.39370000000000005</v>
      </c>
      <c r="G8">
        <f>SUM(B48,B52)</f>
        <v>0.12079999999999999</v>
      </c>
      <c r="H8">
        <f>SUM(B50,B56,B63)</f>
        <v>0.92799999999999994</v>
      </c>
      <c r="I8">
        <f>SUM(B46,B53)</f>
        <v>0.51324999999999998</v>
      </c>
      <c r="J8">
        <f>SUM(B55,B49,B60,B61,B62)</f>
        <v>0.14393</v>
      </c>
      <c r="K8">
        <v>0</v>
      </c>
    </row>
    <row r="9" spans="1:11" x14ac:dyDescent="0.2">
      <c r="A9" s="8" t="s">
        <v>46</v>
      </c>
      <c r="B9">
        <v>1.2999999999999999E-2</v>
      </c>
    </row>
    <row r="10" spans="1:11" x14ac:dyDescent="0.2">
      <c r="A10" s="10" t="s">
        <v>16</v>
      </c>
      <c r="B10">
        <v>4.4999999999999998E-2</v>
      </c>
      <c r="E10" t="s">
        <v>904</v>
      </c>
      <c r="F10">
        <f>AVERAGE(F4:F9)</f>
        <v>0.26224000000000003</v>
      </c>
      <c r="G10">
        <f>AVERAGE(G4:G8)</f>
        <v>0.42460000000000003</v>
      </c>
      <c r="H10">
        <f>AVERAGE(H4:H8)</f>
        <v>1.4242000000000001</v>
      </c>
      <c r="I10">
        <f>AVERAGE(I4:I8)</f>
        <v>0.49988333333333329</v>
      </c>
      <c r="J10">
        <f>AVERAGE(J4:J8)</f>
        <v>0.19114333333333333</v>
      </c>
      <c r="K10">
        <f>AVERAGE(K4:K8)</f>
        <v>7.3333333333333332E-3</v>
      </c>
    </row>
    <row r="11" spans="1:11" x14ac:dyDescent="0.2">
      <c r="A11" s="4" t="s">
        <v>17</v>
      </c>
      <c r="B11">
        <v>1.2E-2</v>
      </c>
    </row>
    <row r="12" spans="1:11" x14ac:dyDescent="0.2">
      <c r="A12" s="7" t="s">
        <v>47</v>
      </c>
      <c r="B12">
        <v>5.67E-2</v>
      </c>
    </row>
    <row r="13" spans="1:11" x14ac:dyDescent="0.2">
      <c r="A13" s="8" t="s">
        <v>21</v>
      </c>
      <c r="B13">
        <v>8.3599999999999994E-2</v>
      </c>
    </row>
    <row r="15" spans="1:11" x14ac:dyDescent="0.2">
      <c r="A15" s="10" t="s">
        <v>48</v>
      </c>
      <c r="B15">
        <v>6.4000000000000001E-2</v>
      </c>
    </row>
    <row r="16" spans="1:11" x14ac:dyDescent="0.2">
      <c r="A16" s="6" t="s">
        <v>49</v>
      </c>
      <c r="B16">
        <v>0.61599999999999999</v>
      </c>
    </row>
    <row r="17" spans="1:2" x14ac:dyDescent="0.2">
      <c r="A17" s="8" t="s">
        <v>33</v>
      </c>
      <c r="B17">
        <v>0.48</v>
      </c>
    </row>
    <row r="18" spans="1:2" x14ac:dyDescent="0.2">
      <c r="A18" s="10" t="s">
        <v>50</v>
      </c>
      <c r="B18">
        <v>2.52E-2</v>
      </c>
    </row>
    <row r="20" spans="1:2" x14ac:dyDescent="0.2">
      <c r="A20" s="12" t="s">
        <v>38</v>
      </c>
      <c r="B20">
        <v>0.13600000000000001</v>
      </c>
    </row>
    <row r="21" spans="1:2" x14ac:dyDescent="0.2">
      <c r="A21" s="6" t="s">
        <v>51</v>
      </c>
      <c r="B21">
        <v>0.22500000000000001</v>
      </c>
    </row>
    <row r="22" spans="1:2" x14ac:dyDescent="0.2">
      <c r="A22" s="4" t="s">
        <v>17</v>
      </c>
      <c r="B22">
        <v>0.01</v>
      </c>
    </row>
    <row r="23" spans="1:2" x14ac:dyDescent="0.2">
      <c r="A23" s="7" t="s">
        <v>40</v>
      </c>
      <c r="B23">
        <v>8.2000000000000003E-2</v>
      </c>
    </row>
    <row r="24" spans="1:2" x14ac:dyDescent="0.2">
      <c r="B24">
        <f>SUM(B4:B23)</f>
        <v>2.2307999999999999</v>
      </c>
    </row>
    <row r="27" spans="1:2" x14ac:dyDescent="0.2">
      <c r="A27" t="s">
        <v>52</v>
      </c>
    </row>
    <row r="28" spans="1:2" x14ac:dyDescent="0.2">
      <c r="A28" s="9" t="s">
        <v>38</v>
      </c>
      <c r="B28">
        <v>0.2064</v>
      </c>
    </row>
    <row r="29" spans="1:2" x14ac:dyDescent="0.2">
      <c r="A29" s="7" t="s">
        <v>4</v>
      </c>
      <c r="B29">
        <v>2.052E-2</v>
      </c>
    </row>
    <row r="31" spans="1:2" x14ac:dyDescent="0.2">
      <c r="A31" s="6" t="s">
        <v>53</v>
      </c>
      <c r="B31">
        <v>0.2</v>
      </c>
    </row>
    <row r="32" spans="1:2" x14ac:dyDescent="0.2">
      <c r="A32" s="10" t="s">
        <v>11</v>
      </c>
      <c r="B32">
        <v>2E-3</v>
      </c>
    </row>
    <row r="33" spans="1:2" x14ac:dyDescent="0.2">
      <c r="A33" s="10" t="s">
        <v>54</v>
      </c>
      <c r="B33">
        <v>3.5000000000000003E-2</v>
      </c>
    </row>
    <row r="34" spans="1:2" x14ac:dyDescent="0.2">
      <c r="A34" s="10" t="s">
        <v>34</v>
      </c>
      <c r="B34">
        <v>1.4999999999999999E-2</v>
      </c>
    </row>
    <row r="35" spans="1:2" x14ac:dyDescent="0.2">
      <c r="A35" s="8" t="s">
        <v>55</v>
      </c>
      <c r="B35">
        <v>2.68</v>
      </c>
    </row>
    <row r="37" spans="1:2" x14ac:dyDescent="0.2">
      <c r="A37" s="6" t="s">
        <v>20</v>
      </c>
      <c r="B37">
        <v>0.1</v>
      </c>
    </row>
    <row r="38" spans="1:2" x14ac:dyDescent="0.2">
      <c r="A38" s="8" t="s">
        <v>21</v>
      </c>
      <c r="B38">
        <v>8.7999999999999995E-2</v>
      </c>
    </row>
    <row r="39" spans="1:2" x14ac:dyDescent="0.2">
      <c r="A39" s="10" t="s">
        <v>56</v>
      </c>
      <c r="B39">
        <v>4.48E-2</v>
      </c>
    </row>
    <row r="40" spans="1:2" x14ac:dyDescent="0.2">
      <c r="A40" s="10" t="s">
        <v>57</v>
      </c>
      <c r="B40">
        <v>0.11799999999999999</v>
      </c>
    </row>
    <row r="41" spans="1:2" x14ac:dyDescent="0.2">
      <c r="A41" s="9" t="s">
        <v>29</v>
      </c>
      <c r="B41">
        <v>0.42</v>
      </c>
    </row>
    <row r="42" spans="1:2" x14ac:dyDescent="0.2">
      <c r="A42" s="7" t="s">
        <v>30</v>
      </c>
      <c r="B42">
        <v>0.16800000000000001</v>
      </c>
    </row>
    <row r="43" spans="1:2" x14ac:dyDescent="0.2">
      <c r="B43" s="1">
        <f>SUM(B28:B42)</f>
        <v>4.0977199999999998</v>
      </c>
    </row>
    <row r="44" spans="1:2" x14ac:dyDescent="0.2">
      <c r="A44" t="s">
        <v>58</v>
      </c>
    </row>
    <row r="45" spans="1:2" x14ac:dyDescent="0.2">
      <c r="A45" s="7" t="s">
        <v>59</v>
      </c>
      <c r="B45">
        <v>0.06</v>
      </c>
    </row>
    <row r="46" spans="1:2" x14ac:dyDescent="0.2">
      <c r="A46" s="9" t="s">
        <v>60</v>
      </c>
      <c r="B46">
        <v>0.20799999999999999</v>
      </c>
    </row>
    <row r="48" spans="1:2" x14ac:dyDescent="0.2">
      <c r="A48" s="6" t="s">
        <v>10</v>
      </c>
      <c r="B48">
        <v>0.11799999999999999</v>
      </c>
    </row>
    <row r="49" spans="1:2" x14ac:dyDescent="0.2">
      <c r="A49" s="10" t="s">
        <v>61</v>
      </c>
      <c r="B49">
        <v>0.08</v>
      </c>
    </row>
    <row r="50" spans="1:2" x14ac:dyDescent="0.2">
      <c r="A50" s="13" t="s">
        <v>12</v>
      </c>
      <c r="B50">
        <v>0.35</v>
      </c>
    </row>
    <row r="52" spans="1:2" x14ac:dyDescent="0.2">
      <c r="A52" s="6" t="s">
        <v>62</v>
      </c>
      <c r="B52">
        <v>2.8E-3</v>
      </c>
    </row>
    <row r="53" spans="1:2" x14ac:dyDescent="0.2">
      <c r="A53" s="9" t="s">
        <v>63</v>
      </c>
      <c r="B53">
        <v>0.30525000000000002</v>
      </c>
    </row>
    <row r="54" spans="1:2" x14ac:dyDescent="0.2">
      <c r="A54" s="7" t="s">
        <v>64</v>
      </c>
      <c r="B54">
        <v>8.0000000000000004E-4</v>
      </c>
    </row>
    <row r="55" spans="1:2" x14ac:dyDescent="0.2">
      <c r="A55" s="10" t="s">
        <v>65</v>
      </c>
      <c r="B55">
        <v>1.4630000000000001E-2</v>
      </c>
    </row>
    <row r="56" spans="1:2" x14ac:dyDescent="0.2">
      <c r="A56" s="8" t="s">
        <v>25</v>
      </c>
      <c r="B56">
        <v>0.40100000000000002</v>
      </c>
    </row>
    <row r="57" spans="1:2" x14ac:dyDescent="0.2">
      <c r="A57" s="7" t="s">
        <v>26</v>
      </c>
      <c r="B57">
        <v>0.29160000000000003</v>
      </c>
    </row>
    <row r="58" spans="1:2" x14ac:dyDescent="0.2">
      <c r="A58" s="7" t="s">
        <v>66</v>
      </c>
      <c r="B58">
        <v>7.1000000000000004E-3</v>
      </c>
    </row>
    <row r="60" spans="1:2" x14ac:dyDescent="0.2">
      <c r="A60" s="10" t="s">
        <v>67</v>
      </c>
      <c r="B60">
        <v>1.9199999999999998E-2</v>
      </c>
    </row>
    <row r="61" spans="1:2" x14ac:dyDescent="0.2">
      <c r="A61" s="10" t="s">
        <v>68</v>
      </c>
      <c r="B61">
        <v>7.0000000000000001E-3</v>
      </c>
    </row>
    <row r="62" spans="1:2" x14ac:dyDescent="0.2">
      <c r="A62" s="10" t="s">
        <v>35</v>
      </c>
      <c r="B62">
        <v>2.3099999999999999E-2</v>
      </c>
    </row>
    <row r="63" spans="1:2" x14ac:dyDescent="0.2">
      <c r="A63" s="8" t="s">
        <v>69</v>
      </c>
      <c r="B63">
        <v>0.17699999999999999</v>
      </c>
    </row>
    <row r="64" spans="1:2" x14ac:dyDescent="0.2">
      <c r="A64" s="7" t="s">
        <v>70</v>
      </c>
      <c r="B64">
        <v>3.4200000000000001E-2</v>
      </c>
    </row>
    <row r="65" spans="1:11" x14ac:dyDescent="0.2">
      <c r="B65">
        <f>SUM(B45:B64)</f>
        <v>2.0996799999999998</v>
      </c>
    </row>
    <row r="67" spans="1:11" x14ac:dyDescent="0.2">
      <c r="B67" s="1">
        <f>AVERAGE(B65,B43,B24)</f>
        <v>2.8094000000000001</v>
      </c>
    </row>
    <row r="68" spans="1:11" x14ac:dyDescent="0.2">
      <c r="B68" s="1"/>
    </row>
    <row r="69" spans="1:11" x14ac:dyDescent="0.2">
      <c r="A69" s="1" t="s">
        <v>912</v>
      </c>
    </row>
    <row r="71" spans="1:11" ht="16" x14ac:dyDescent="0.2">
      <c r="A71" t="s">
        <v>913</v>
      </c>
      <c r="B71" t="s">
        <v>914</v>
      </c>
      <c r="C71" t="s">
        <v>915</v>
      </c>
      <c r="D71" t="s">
        <v>916</v>
      </c>
      <c r="E71" t="s">
        <v>917</v>
      </c>
      <c r="F71" t="s">
        <v>918</v>
      </c>
      <c r="G71" t="s">
        <v>919</v>
      </c>
      <c r="H71" t="s">
        <v>920</v>
      </c>
      <c r="I71" t="s">
        <v>921</v>
      </c>
      <c r="J71" t="s">
        <v>922</v>
      </c>
      <c r="K71" t="s">
        <v>923</v>
      </c>
    </row>
    <row r="72" spans="1:11" ht="16" x14ac:dyDescent="0.2">
      <c r="A72" t="s">
        <v>924</v>
      </c>
      <c r="B72" t="s">
        <v>925</v>
      </c>
      <c r="C72">
        <v>1726.1584</v>
      </c>
      <c r="D72">
        <v>1202.94175</v>
      </c>
      <c r="E72">
        <v>1411.3381999999999</v>
      </c>
      <c r="F72">
        <v>1446.8127833333001</v>
      </c>
      <c r="G72">
        <v>1482</v>
      </c>
    </row>
    <row r="73" spans="1:11" ht="16" x14ac:dyDescent="0.2">
      <c r="A73" t="s">
        <v>926</v>
      </c>
      <c r="B73" t="s">
        <v>927</v>
      </c>
      <c r="C73">
        <v>7266.3932000000004</v>
      </c>
      <c r="D73">
        <v>5055.2402000000002</v>
      </c>
      <c r="E73">
        <v>5937.2785999999996</v>
      </c>
      <c r="F73">
        <v>6086.3040000000001</v>
      </c>
      <c r="G73">
        <v>6200.6880000000001</v>
      </c>
      <c r="I73">
        <v>0</v>
      </c>
      <c r="J73">
        <v>0</v>
      </c>
      <c r="K73">
        <v>0</v>
      </c>
    </row>
    <row r="74" spans="1:11" ht="16" x14ac:dyDescent="0.2">
      <c r="A74" t="s">
        <v>928</v>
      </c>
      <c r="B74" t="s">
        <v>929</v>
      </c>
      <c r="C74">
        <v>246.42359999999999</v>
      </c>
      <c r="D74">
        <v>153.5582</v>
      </c>
      <c r="E74">
        <v>190.24979999999999</v>
      </c>
      <c r="F74">
        <v>196.74386666666999</v>
      </c>
      <c r="G74">
        <v>185.25</v>
      </c>
    </row>
    <row r="75" spans="1:11" ht="16" x14ac:dyDescent="0.2">
      <c r="A75" t="s">
        <v>895</v>
      </c>
      <c r="B75" t="s">
        <v>929</v>
      </c>
      <c r="C75">
        <v>58.014000000000003</v>
      </c>
      <c r="D75">
        <v>44.104730000000004</v>
      </c>
      <c r="E75">
        <v>52.548999999999999</v>
      </c>
      <c r="F75">
        <v>51.555909999999997</v>
      </c>
      <c r="G75">
        <v>55.575000000000003</v>
      </c>
    </row>
    <row r="76" spans="1:11" ht="16" x14ac:dyDescent="0.2">
      <c r="A76" t="s">
        <v>930</v>
      </c>
      <c r="B76" t="s">
        <v>929</v>
      </c>
      <c r="C76">
        <v>56.546999999999997</v>
      </c>
      <c r="D76">
        <v>45.810009999999998</v>
      </c>
      <c r="E76">
        <v>48.927</v>
      </c>
      <c r="F76">
        <v>50.428003333333002</v>
      </c>
      <c r="G76">
        <v>57.633333333332999</v>
      </c>
    </row>
    <row r="77" spans="1:11" ht="16" x14ac:dyDescent="0.2">
      <c r="A77" t="s">
        <v>931</v>
      </c>
      <c r="B77" t="s">
        <v>929</v>
      </c>
      <c r="C77">
        <v>724.49041499999998</v>
      </c>
      <c r="D77">
        <v>570.46368225000003</v>
      </c>
      <c r="E77">
        <v>812.25883499999998</v>
      </c>
      <c r="F77">
        <v>702.40431075000004</v>
      </c>
    </row>
    <row r="78" spans="1:11" ht="16" x14ac:dyDescent="0.2">
      <c r="A78" t="s">
        <v>932</v>
      </c>
      <c r="B78" t="s">
        <v>929</v>
      </c>
      <c r="C78">
        <v>0</v>
      </c>
      <c r="D78">
        <v>0</v>
      </c>
      <c r="E78">
        <v>0</v>
      </c>
    </row>
    <row r="79" spans="1:11" ht="16" x14ac:dyDescent="0.2">
      <c r="A79" t="s">
        <v>933</v>
      </c>
      <c r="B79" t="s">
        <v>929</v>
      </c>
      <c r="C79">
        <v>0</v>
      </c>
      <c r="D79">
        <v>0</v>
      </c>
      <c r="E79">
        <v>0</v>
      </c>
    </row>
    <row r="80" spans="1:11" ht="16" x14ac:dyDescent="0.2">
      <c r="A80" t="s">
        <v>934</v>
      </c>
      <c r="B80" t="s">
        <v>929</v>
      </c>
      <c r="C80">
        <v>152.35733759999999</v>
      </c>
      <c r="D80">
        <v>103.71899999999999</v>
      </c>
      <c r="E80">
        <v>114.312158</v>
      </c>
      <c r="F80">
        <v>123.46283186667</v>
      </c>
    </row>
    <row r="81" spans="1:11" ht="16" x14ac:dyDescent="0.2">
      <c r="A81" t="s">
        <v>935</v>
      </c>
      <c r="B81" t="s">
        <v>929</v>
      </c>
      <c r="C81">
        <v>0</v>
      </c>
      <c r="D81">
        <v>0.57940000000000003</v>
      </c>
      <c r="E81">
        <v>0.39491680000000001</v>
      </c>
      <c r="F81">
        <v>0.32477226666666997</v>
      </c>
    </row>
    <row r="82" spans="1:11" ht="16" x14ac:dyDescent="0.2">
      <c r="A82" t="s">
        <v>936</v>
      </c>
      <c r="B82" t="s">
        <v>929</v>
      </c>
      <c r="C82">
        <v>19.731000000000002</v>
      </c>
      <c r="D82">
        <v>16.315999999999999</v>
      </c>
      <c r="E82">
        <v>16.734000000000002</v>
      </c>
      <c r="F82">
        <v>17.593666666667001</v>
      </c>
      <c r="G82">
        <v>20</v>
      </c>
    </row>
    <row r="83" spans="1:11" ht="16" x14ac:dyDescent="0.2">
      <c r="A83" t="s">
        <v>937</v>
      </c>
      <c r="B83" t="s">
        <v>929</v>
      </c>
      <c r="C83">
        <v>15.465538</v>
      </c>
      <c r="D83">
        <v>11.9711534</v>
      </c>
      <c r="E83">
        <v>11.625056000000001</v>
      </c>
      <c r="F83">
        <v>13.020582466666999</v>
      </c>
    </row>
    <row r="84" spans="1:11" ht="16" x14ac:dyDescent="0.2">
      <c r="A84" t="s">
        <v>938</v>
      </c>
      <c r="B84" t="s">
        <v>929</v>
      </c>
      <c r="C84">
        <v>97.022599999999997</v>
      </c>
      <c r="D84">
        <v>49.319000000000003</v>
      </c>
      <c r="E84">
        <v>75.855099999999993</v>
      </c>
      <c r="F84">
        <v>74.065566666666996</v>
      </c>
      <c r="K84">
        <v>40.755000000000003</v>
      </c>
    </row>
    <row r="85" spans="1:11" ht="16" x14ac:dyDescent="0.2">
      <c r="A85" t="s">
        <v>939</v>
      </c>
      <c r="B85" t="s">
        <v>929</v>
      </c>
      <c r="C85">
        <v>32.164999999999999</v>
      </c>
      <c r="D85">
        <v>1.6</v>
      </c>
      <c r="E85">
        <v>28.3568</v>
      </c>
      <c r="F85">
        <v>20.707266666667</v>
      </c>
      <c r="K85">
        <v>18.524999999999999</v>
      </c>
    </row>
    <row r="86" spans="1:11" ht="16" x14ac:dyDescent="0.2">
      <c r="A86" t="s">
        <v>940</v>
      </c>
      <c r="B86" t="s">
        <v>929</v>
      </c>
      <c r="C86">
        <v>20.549109999999999</v>
      </c>
      <c r="D86">
        <v>1.83745</v>
      </c>
      <c r="E86">
        <v>6.9295059999999999</v>
      </c>
      <c r="F86">
        <v>9.7720219999999998</v>
      </c>
    </row>
    <row r="87" spans="1:11" ht="16" x14ac:dyDescent="0.2">
      <c r="A87" t="s">
        <v>941</v>
      </c>
      <c r="B87" t="s">
        <v>929</v>
      </c>
      <c r="C87">
        <v>2.5400000000000002E-3</v>
      </c>
      <c r="D87">
        <v>1.73E-3</v>
      </c>
      <c r="E87">
        <v>5.7369000000000003</v>
      </c>
      <c r="F87">
        <v>1.9137233333332999</v>
      </c>
    </row>
    <row r="88" spans="1:11" ht="16" x14ac:dyDescent="0.2">
      <c r="A88" t="s">
        <v>942</v>
      </c>
      <c r="B88" t="s">
        <v>929</v>
      </c>
      <c r="C88">
        <v>22.26361</v>
      </c>
      <c r="D88">
        <v>1.82345</v>
      </c>
      <c r="E88">
        <v>12.170006000000001</v>
      </c>
      <c r="F88">
        <v>12.085688666667</v>
      </c>
    </row>
    <row r="89" spans="1:11" ht="16" x14ac:dyDescent="0.2">
      <c r="A89" t="s">
        <v>943</v>
      </c>
      <c r="B89" t="s">
        <v>929</v>
      </c>
      <c r="C89">
        <v>7.4401700000000002</v>
      </c>
      <c r="D89">
        <v>3.63348</v>
      </c>
      <c r="E89">
        <v>25.721685999999998</v>
      </c>
      <c r="F89">
        <v>12.265112</v>
      </c>
    </row>
    <row r="90" spans="1:11" ht="16" x14ac:dyDescent="0.2">
      <c r="A90" t="s">
        <v>944</v>
      </c>
      <c r="B90" t="s">
        <v>929</v>
      </c>
      <c r="C90">
        <v>1.6085400000000001</v>
      </c>
      <c r="D90">
        <v>0.98024999999999995</v>
      </c>
      <c r="E90">
        <v>0.83723000000000003</v>
      </c>
      <c r="F90">
        <v>1.1420066666666999</v>
      </c>
    </row>
    <row r="91" spans="1:11" ht="16" x14ac:dyDescent="0.2">
      <c r="A91" t="s">
        <v>945</v>
      </c>
      <c r="B91" t="s">
        <v>929</v>
      </c>
      <c r="C91">
        <v>3.9971700000000001</v>
      </c>
      <c r="D91">
        <v>6.4512499999999999</v>
      </c>
      <c r="E91">
        <v>15.805</v>
      </c>
      <c r="F91">
        <v>8.7511399999999995</v>
      </c>
    </row>
    <row r="92" spans="1:11" ht="16" x14ac:dyDescent="0.2">
      <c r="A92" t="s">
        <v>946</v>
      </c>
      <c r="B92" t="s">
        <v>929</v>
      </c>
      <c r="C92">
        <v>15.119400000000001</v>
      </c>
      <c r="D92">
        <v>17.935176999999999</v>
      </c>
      <c r="E92">
        <v>18.5183</v>
      </c>
      <c r="F92">
        <v>17.190958999999999</v>
      </c>
      <c r="K92">
        <v>16.466666666666999</v>
      </c>
    </row>
    <row r="93" spans="1:11" ht="16" x14ac:dyDescent="0.2">
      <c r="A93" t="s">
        <v>947</v>
      </c>
      <c r="B93" t="s">
        <v>929</v>
      </c>
      <c r="C93">
        <v>11.9536</v>
      </c>
      <c r="D93">
        <v>7.3609540000000004</v>
      </c>
      <c r="E93">
        <v>8.1298259999999996</v>
      </c>
      <c r="F93">
        <v>9.1481266666667</v>
      </c>
      <c r="G93">
        <v>21.406666666667</v>
      </c>
    </row>
    <row r="94" spans="1:11" ht="16" x14ac:dyDescent="0.2">
      <c r="A94" t="s">
        <v>948</v>
      </c>
      <c r="B94" t="s">
        <v>929</v>
      </c>
      <c r="C94">
        <v>0</v>
      </c>
      <c r="D94">
        <v>0</v>
      </c>
      <c r="E94">
        <v>0</v>
      </c>
    </row>
    <row r="95" spans="1:11" ht="16" x14ac:dyDescent="0.2">
      <c r="A95" t="s">
        <v>949</v>
      </c>
      <c r="B95" t="s">
        <v>929</v>
      </c>
      <c r="C95">
        <v>6.7718499999999997</v>
      </c>
      <c r="D95">
        <v>2.7530234999999998</v>
      </c>
      <c r="E95">
        <v>4.9069560000000001</v>
      </c>
      <c r="F95">
        <v>4.8106098333332996</v>
      </c>
      <c r="J95">
        <v>6.5</v>
      </c>
      <c r="K95">
        <v>16.466666666666999</v>
      </c>
    </row>
    <row r="96" spans="1:11" ht="16" x14ac:dyDescent="0.2">
      <c r="A96" t="s">
        <v>950</v>
      </c>
      <c r="B96" t="s">
        <v>929</v>
      </c>
      <c r="C96">
        <v>1.0764910000000001</v>
      </c>
      <c r="D96">
        <v>0.73098099999999999</v>
      </c>
      <c r="E96">
        <v>0.51200000000000001</v>
      </c>
      <c r="F96">
        <v>0.77315733333333003</v>
      </c>
      <c r="J96">
        <v>0.32933333333332998</v>
      </c>
    </row>
    <row r="97" spans="1:11" ht="16" x14ac:dyDescent="0.2">
      <c r="A97" t="s">
        <v>951</v>
      </c>
      <c r="B97" t="s">
        <v>929</v>
      </c>
      <c r="C97">
        <v>4.6596000000000002</v>
      </c>
      <c r="D97">
        <v>0.60332240000000004</v>
      </c>
      <c r="E97">
        <v>1.5685</v>
      </c>
      <c r="F97">
        <v>2.2771408000000002</v>
      </c>
      <c r="J97">
        <v>1.6466666666667</v>
      </c>
    </row>
    <row r="98" spans="1:11" ht="16" x14ac:dyDescent="0.2">
      <c r="A98" t="s">
        <v>952</v>
      </c>
      <c r="B98" t="s">
        <v>929</v>
      </c>
      <c r="C98">
        <v>0</v>
      </c>
      <c r="D98">
        <v>0</v>
      </c>
      <c r="E98">
        <v>0</v>
      </c>
    </row>
    <row r="99" spans="1:11" ht="16" x14ac:dyDescent="0.2">
      <c r="A99" t="s">
        <v>953</v>
      </c>
      <c r="B99" t="s">
        <v>929</v>
      </c>
      <c r="C99">
        <v>8.1309999999999993E-2</v>
      </c>
      <c r="D99">
        <v>0.51277499999999998</v>
      </c>
      <c r="E99">
        <v>0.395756</v>
      </c>
      <c r="F99">
        <v>0.32994699999999999</v>
      </c>
      <c r="K99">
        <v>3.2933333333333001</v>
      </c>
    </row>
    <row r="100" spans="1:11" ht="16" x14ac:dyDescent="0.2">
      <c r="A100" t="s">
        <v>954</v>
      </c>
      <c r="B100" t="s">
        <v>955</v>
      </c>
      <c r="C100">
        <v>210.36500000000001</v>
      </c>
      <c r="D100">
        <v>50.164670000000001</v>
      </c>
      <c r="E100">
        <v>73.020176000000006</v>
      </c>
      <c r="F100">
        <v>111.18328200000001</v>
      </c>
    </row>
    <row r="101" spans="1:11" ht="16" x14ac:dyDescent="0.2">
      <c r="A101" t="s">
        <v>956</v>
      </c>
      <c r="B101" t="s">
        <v>955</v>
      </c>
      <c r="C101">
        <v>1346.78</v>
      </c>
      <c r="D101">
        <v>790.84577999999999</v>
      </c>
      <c r="E101">
        <v>1652.27</v>
      </c>
      <c r="F101">
        <v>1263.2985933333</v>
      </c>
      <c r="G101">
        <v>700</v>
      </c>
      <c r="J101">
        <v>280</v>
      </c>
    </row>
    <row r="102" spans="1:11" ht="16" x14ac:dyDescent="0.2">
      <c r="A102" t="s">
        <v>957</v>
      </c>
      <c r="B102" t="s">
        <v>955</v>
      </c>
      <c r="C102">
        <v>2867.27</v>
      </c>
      <c r="D102">
        <v>1417.5852</v>
      </c>
      <c r="E102">
        <v>1806.3</v>
      </c>
      <c r="F102">
        <v>2030.3850666666999</v>
      </c>
      <c r="G102">
        <v>1100</v>
      </c>
      <c r="J102">
        <v>600</v>
      </c>
    </row>
    <row r="103" spans="1:11" ht="16" x14ac:dyDescent="0.2">
      <c r="A103" t="s">
        <v>958</v>
      </c>
      <c r="B103" t="s">
        <v>955</v>
      </c>
      <c r="C103">
        <v>2096.3739999999998</v>
      </c>
      <c r="D103">
        <v>1187.94136</v>
      </c>
      <c r="E103">
        <v>2538.69</v>
      </c>
      <c r="F103">
        <v>1941.0017866666999</v>
      </c>
      <c r="G103">
        <v>1100</v>
      </c>
    </row>
    <row r="104" spans="1:11" ht="16" x14ac:dyDescent="0.2">
      <c r="A104" t="s">
        <v>959</v>
      </c>
      <c r="B104" t="s">
        <v>955</v>
      </c>
      <c r="C104">
        <v>655.4</v>
      </c>
      <c r="D104">
        <v>269.3021</v>
      </c>
      <c r="E104">
        <v>752.57</v>
      </c>
      <c r="F104">
        <v>559.09069999999997</v>
      </c>
      <c r="G104">
        <v>450</v>
      </c>
      <c r="J104">
        <v>275</v>
      </c>
    </row>
    <row r="105" spans="1:11" ht="16" x14ac:dyDescent="0.2">
      <c r="A105" t="s">
        <v>960</v>
      </c>
      <c r="B105" t="s">
        <v>955</v>
      </c>
      <c r="C105">
        <v>963.84</v>
      </c>
      <c r="D105">
        <v>542.80719999999997</v>
      </c>
      <c r="E105">
        <v>821.98</v>
      </c>
      <c r="F105">
        <v>776.20906666666997</v>
      </c>
      <c r="G105">
        <v>350</v>
      </c>
    </row>
    <row r="106" spans="1:11" ht="16" x14ac:dyDescent="0.2">
      <c r="A106" t="s">
        <v>961</v>
      </c>
      <c r="B106" t="s">
        <v>955</v>
      </c>
      <c r="C106">
        <v>215.42</v>
      </c>
      <c r="D106">
        <v>115.89776000000001</v>
      </c>
      <c r="E106">
        <v>131.59800000000001</v>
      </c>
      <c r="F106">
        <v>154.30525333333</v>
      </c>
      <c r="G106">
        <v>120</v>
      </c>
      <c r="J106">
        <v>70</v>
      </c>
    </row>
    <row r="107" spans="1:11" ht="16" x14ac:dyDescent="0.2">
      <c r="A107" t="s">
        <v>962</v>
      </c>
      <c r="B107" t="s">
        <v>955</v>
      </c>
      <c r="C107">
        <v>6.4771000000000001</v>
      </c>
      <c r="D107">
        <v>6.1231606000000003</v>
      </c>
      <c r="E107">
        <v>8.7177000000000007</v>
      </c>
      <c r="F107">
        <v>7.1059868666666999</v>
      </c>
      <c r="G107">
        <v>6.1</v>
      </c>
      <c r="J107">
        <v>3.3</v>
      </c>
    </row>
    <row r="108" spans="1:11" ht="16" x14ac:dyDescent="0.2">
      <c r="A108" t="s">
        <v>963</v>
      </c>
      <c r="B108" t="s">
        <v>955</v>
      </c>
      <c r="C108">
        <v>5.3704999999999998</v>
      </c>
      <c r="D108">
        <v>4.5383684000000004</v>
      </c>
      <c r="E108">
        <v>3.8277999999999999</v>
      </c>
      <c r="F108">
        <v>4.5788894666667002</v>
      </c>
      <c r="G108">
        <v>6.5</v>
      </c>
      <c r="J108">
        <v>4</v>
      </c>
    </row>
    <row r="109" spans="1:11" ht="16" x14ac:dyDescent="0.2">
      <c r="A109" t="s">
        <v>964</v>
      </c>
      <c r="B109" t="s">
        <v>955</v>
      </c>
      <c r="C109">
        <v>0.84794999999999998</v>
      </c>
      <c r="D109">
        <v>0.41810328000000002</v>
      </c>
      <c r="E109">
        <v>0.41234999999999999</v>
      </c>
      <c r="F109">
        <v>0.55946775999999998</v>
      </c>
      <c r="G109">
        <v>0.6</v>
      </c>
    </row>
    <row r="110" spans="1:11" ht="16" x14ac:dyDescent="0.2">
      <c r="A110" t="s">
        <v>965</v>
      </c>
      <c r="B110" t="s">
        <v>955</v>
      </c>
      <c r="C110">
        <v>2.7484500000000001</v>
      </c>
      <c r="D110">
        <v>1.20409802</v>
      </c>
      <c r="E110">
        <v>0.89105000000000001</v>
      </c>
      <c r="F110">
        <v>1.6145326733333001</v>
      </c>
      <c r="J110">
        <v>0.29759999999999998</v>
      </c>
    </row>
    <row r="111" spans="1:11" ht="16" x14ac:dyDescent="0.2">
      <c r="A111" t="s">
        <v>966</v>
      </c>
      <c r="B111" t="s">
        <v>967</v>
      </c>
      <c r="C111">
        <v>25.523409999999998</v>
      </c>
      <c r="D111">
        <v>29.78302</v>
      </c>
      <c r="E111">
        <v>18.181756</v>
      </c>
      <c r="F111">
        <v>24.496061999999998</v>
      </c>
      <c r="G111">
        <v>20</v>
      </c>
      <c r="J111">
        <v>10</v>
      </c>
    </row>
    <row r="112" spans="1:11" ht="16" x14ac:dyDescent="0.2">
      <c r="A112" t="s">
        <v>968</v>
      </c>
      <c r="B112" t="s">
        <v>967</v>
      </c>
      <c r="C112">
        <v>148.88069300000001</v>
      </c>
      <c r="D112">
        <v>55.208756000000001</v>
      </c>
      <c r="E112">
        <v>174.70378600000001</v>
      </c>
      <c r="F112">
        <v>126.26441166667</v>
      </c>
      <c r="G112">
        <v>100</v>
      </c>
      <c r="J112">
        <v>50</v>
      </c>
    </row>
    <row r="113" spans="1:11" ht="16" x14ac:dyDescent="0.2">
      <c r="A113" t="s">
        <v>969</v>
      </c>
      <c r="B113" t="s">
        <v>967</v>
      </c>
      <c r="C113">
        <v>228.04487359999999</v>
      </c>
      <c r="D113">
        <v>173.90961999999999</v>
      </c>
      <c r="E113">
        <v>461.640806</v>
      </c>
      <c r="F113">
        <v>287.86509986666999</v>
      </c>
      <c r="G113">
        <v>400</v>
      </c>
      <c r="J113">
        <v>200</v>
      </c>
    </row>
    <row r="114" spans="1:11" ht="16" x14ac:dyDescent="0.2">
      <c r="A114" t="s">
        <v>970</v>
      </c>
      <c r="B114" t="s">
        <v>967</v>
      </c>
      <c r="C114">
        <v>184.09</v>
      </c>
      <c r="D114">
        <v>27.41206</v>
      </c>
      <c r="E114">
        <v>99.000476000000006</v>
      </c>
      <c r="F114">
        <v>103.50084533333001</v>
      </c>
    </row>
    <row r="115" spans="1:11" ht="16" x14ac:dyDescent="0.2">
      <c r="A115" t="s">
        <v>971</v>
      </c>
      <c r="B115" t="s">
        <v>967</v>
      </c>
      <c r="C115">
        <v>34.4</v>
      </c>
      <c r="D115">
        <v>2.10526E-4</v>
      </c>
      <c r="E115">
        <v>0</v>
      </c>
      <c r="F115">
        <v>11.466736842</v>
      </c>
    </row>
    <row r="116" spans="1:11" ht="16" x14ac:dyDescent="0.2">
      <c r="A116" t="s">
        <v>972</v>
      </c>
      <c r="B116" t="s">
        <v>967</v>
      </c>
      <c r="C116">
        <v>3.2924799999999999</v>
      </c>
      <c r="D116">
        <v>1.8350675000000001</v>
      </c>
      <c r="E116">
        <v>2.0817899999999998</v>
      </c>
      <c r="F116">
        <v>2.4031125000000002</v>
      </c>
      <c r="G116">
        <v>10</v>
      </c>
    </row>
    <row r="117" spans="1:11" ht="16" x14ac:dyDescent="0.2">
      <c r="A117" t="s">
        <v>973</v>
      </c>
      <c r="B117" t="s">
        <v>955</v>
      </c>
      <c r="C117">
        <v>5.8838999999999997</v>
      </c>
      <c r="D117">
        <v>2.8749899999999999</v>
      </c>
      <c r="E117">
        <v>2.842956</v>
      </c>
      <c r="F117">
        <v>3.8672819999999999</v>
      </c>
      <c r="K117">
        <v>4</v>
      </c>
    </row>
    <row r="118" spans="1:11" ht="16" x14ac:dyDescent="0.2">
      <c r="A118" t="s">
        <v>974</v>
      </c>
      <c r="B118" t="s">
        <v>967</v>
      </c>
      <c r="C118">
        <v>1.3554999999999999</v>
      </c>
      <c r="D118">
        <v>135.48168419999999</v>
      </c>
      <c r="E118">
        <v>6.7439999999999998</v>
      </c>
      <c r="F118">
        <v>47.860394733333003</v>
      </c>
      <c r="G118">
        <v>18.600000000000001</v>
      </c>
    </row>
    <row r="119" spans="1:11" ht="16" x14ac:dyDescent="0.2">
      <c r="A119" t="s">
        <v>975</v>
      </c>
      <c r="B119" t="s">
        <v>955</v>
      </c>
      <c r="C119">
        <v>1.1878</v>
      </c>
      <c r="D119">
        <v>0.83614080000000002</v>
      </c>
      <c r="E119">
        <v>1.3177760000000001</v>
      </c>
      <c r="F119">
        <v>1.1139056000000001</v>
      </c>
      <c r="G119">
        <v>0.7</v>
      </c>
      <c r="J119">
        <v>0.23</v>
      </c>
    </row>
    <row r="120" spans="1:11" ht="16" x14ac:dyDescent="0.2">
      <c r="A120" t="s">
        <v>976</v>
      </c>
      <c r="B120" t="s">
        <v>955</v>
      </c>
      <c r="C120">
        <v>1.6418999999999999</v>
      </c>
      <c r="D120">
        <v>0.78577359999999996</v>
      </c>
      <c r="E120">
        <v>1.6603760000000001</v>
      </c>
      <c r="F120">
        <v>1.3626832</v>
      </c>
      <c r="G120">
        <v>0.8</v>
      </c>
      <c r="J120">
        <v>0.4</v>
      </c>
    </row>
    <row r="121" spans="1:11" ht="16" x14ac:dyDescent="0.2">
      <c r="A121" t="s">
        <v>977</v>
      </c>
      <c r="B121" t="s">
        <v>955</v>
      </c>
      <c r="C121">
        <v>17.331</v>
      </c>
      <c r="D121">
        <v>15.54609</v>
      </c>
      <c r="E121">
        <v>18.015975999999998</v>
      </c>
      <c r="F121">
        <v>16.964355333333</v>
      </c>
      <c r="G121">
        <v>9.7812000000000001</v>
      </c>
      <c r="J121">
        <v>6.5208000000000004</v>
      </c>
    </row>
    <row r="122" spans="1:11" ht="16" x14ac:dyDescent="0.2">
      <c r="A122" t="s">
        <v>978</v>
      </c>
      <c r="B122" t="s">
        <v>955</v>
      </c>
      <c r="C122">
        <v>8.0310000000000006</v>
      </c>
      <c r="D122">
        <v>11.182434000000001</v>
      </c>
      <c r="E122">
        <v>11.424576</v>
      </c>
      <c r="F122">
        <v>10.212669999999999</v>
      </c>
    </row>
    <row r="123" spans="1:11" ht="16" x14ac:dyDescent="0.2">
      <c r="A123" t="s">
        <v>979</v>
      </c>
      <c r="B123" t="s">
        <v>955</v>
      </c>
      <c r="C123">
        <v>558</v>
      </c>
      <c r="D123">
        <v>421.4194</v>
      </c>
      <c r="E123">
        <v>402.59399999999999</v>
      </c>
      <c r="F123">
        <v>460.67113333332998</v>
      </c>
    </row>
    <row r="124" spans="1:11" ht="16" x14ac:dyDescent="0.2">
      <c r="A124" t="s">
        <v>980</v>
      </c>
      <c r="B124" t="s">
        <v>955</v>
      </c>
      <c r="C124">
        <v>5.6361999999999997</v>
      </c>
      <c r="D124">
        <v>2.6988631999999999</v>
      </c>
      <c r="E124">
        <v>3.2488959999999998</v>
      </c>
      <c r="F124">
        <v>3.8613197333332998</v>
      </c>
    </row>
    <row r="125" spans="1:11" ht="16" x14ac:dyDescent="0.2">
      <c r="A125" t="s">
        <v>981</v>
      </c>
      <c r="B125" t="s">
        <v>955</v>
      </c>
      <c r="C125">
        <v>1.5013000000000001</v>
      </c>
      <c r="D125">
        <v>1.0941764</v>
      </c>
      <c r="E125">
        <v>1.705076</v>
      </c>
      <c r="F125">
        <v>1.4335174666667001</v>
      </c>
      <c r="G125">
        <v>0.9</v>
      </c>
      <c r="J125">
        <v>0.61132500000000001</v>
      </c>
    </row>
    <row r="126" spans="1:11" ht="16" x14ac:dyDescent="0.2">
      <c r="A126" t="s">
        <v>982</v>
      </c>
      <c r="B126" t="s">
        <v>967</v>
      </c>
      <c r="C126">
        <v>170.66</v>
      </c>
      <c r="D126">
        <v>137.36644000000001</v>
      </c>
      <c r="E126">
        <v>273.45535999999998</v>
      </c>
      <c r="F126">
        <v>193.82726666667</v>
      </c>
      <c r="G126">
        <v>100</v>
      </c>
      <c r="J126">
        <v>50</v>
      </c>
    </row>
    <row r="127" spans="1:11" ht="16" x14ac:dyDescent="0.2">
      <c r="A127" t="s">
        <v>983</v>
      </c>
      <c r="B127" t="s">
        <v>967</v>
      </c>
      <c r="C127">
        <v>4.9776300000000004</v>
      </c>
      <c r="D127">
        <v>3.0008560000000002</v>
      </c>
      <c r="E127">
        <v>2.7001599999999999</v>
      </c>
      <c r="F127">
        <v>3.5595486666667</v>
      </c>
      <c r="G127">
        <v>0.8</v>
      </c>
      <c r="J127">
        <v>0.5</v>
      </c>
    </row>
    <row r="128" spans="1:11" ht="16" x14ac:dyDescent="0.2">
      <c r="A128" t="s">
        <v>984</v>
      </c>
      <c r="B128" t="s">
        <v>967</v>
      </c>
      <c r="C128">
        <v>41.593000000000004</v>
      </c>
      <c r="D128">
        <v>12.575184</v>
      </c>
      <c r="E128">
        <v>15.211385999999999</v>
      </c>
      <c r="F128">
        <v>23.126523333333001</v>
      </c>
      <c r="G128" t="s">
        <v>985</v>
      </c>
      <c r="H128">
        <v>10</v>
      </c>
      <c r="I128">
        <v>200</v>
      </c>
    </row>
    <row r="129" spans="1:10" ht="16" x14ac:dyDescent="0.2">
      <c r="A129" t="s">
        <v>986</v>
      </c>
      <c r="B129" t="s">
        <v>955</v>
      </c>
      <c r="C129">
        <v>25.861249999999998</v>
      </c>
      <c r="D129">
        <v>102.055210526</v>
      </c>
      <c r="E129">
        <v>69.448300000000003</v>
      </c>
      <c r="F129">
        <v>65.788253508666998</v>
      </c>
      <c r="G129">
        <v>30</v>
      </c>
      <c r="J129">
        <v>8</v>
      </c>
    </row>
    <row r="130" spans="1:10" ht="16" x14ac:dyDescent="0.2">
      <c r="A130" t="s">
        <v>987</v>
      </c>
      <c r="C130">
        <v>112.71431</v>
      </c>
      <c r="D130">
        <v>40.738875</v>
      </c>
      <c r="E130">
        <v>86.613249999999994</v>
      </c>
      <c r="F130">
        <v>80.022144999999995</v>
      </c>
    </row>
    <row r="131" spans="1:10" ht="16" x14ac:dyDescent="0.2">
      <c r="A131" t="s">
        <v>988</v>
      </c>
      <c r="B131" t="s">
        <v>955</v>
      </c>
      <c r="C131">
        <v>0</v>
      </c>
      <c r="D131">
        <v>0</v>
      </c>
      <c r="E131">
        <v>0</v>
      </c>
    </row>
    <row r="132" spans="1:10" ht="16" x14ac:dyDescent="0.2"/>
    <row r="133" spans="1:10" ht="16" x14ac:dyDescent="0.2"/>
    <row r="134" spans="1:10" ht="16" x14ac:dyDescent="0.2">
      <c r="A134" t="s">
        <v>989</v>
      </c>
    </row>
    <row r="135" spans="1:10" ht="16" x14ac:dyDescent="0.2"/>
    <row r="136" spans="1:10" ht="16" x14ac:dyDescent="0.2">
      <c r="A136" t="s">
        <v>227</v>
      </c>
    </row>
    <row r="137" spans="1:10" ht="16" x14ac:dyDescent="0.2">
      <c r="A137" t="s">
        <v>1004</v>
      </c>
      <c r="B137">
        <v>280</v>
      </c>
      <c r="C137" t="s">
        <v>929</v>
      </c>
    </row>
    <row r="138" spans="1:10" ht="16" x14ac:dyDescent="0.2">
      <c r="A138" t="s">
        <v>162</v>
      </c>
      <c r="B138">
        <v>35</v>
      </c>
      <c r="C138" t="s">
        <v>929</v>
      </c>
    </row>
    <row r="139" spans="1:10" ht="16" x14ac:dyDescent="0.2">
      <c r="A139" t="s">
        <v>216</v>
      </c>
      <c r="B139">
        <v>8</v>
      </c>
      <c r="C139" t="s">
        <v>929</v>
      </c>
    </row>
    <row r="140" spans="1:10" ht="16" x14ac:dyDescent="0.2">
      <c r="A140" t="s">
        <v>991</v>
      </c>
      <c r="B140">
        <v>19</v>
      </c>
      <c r="C140" t="s">
        <v>929</v>
      </c>
    </row>
    <row r="141" spans="1:10" ht="16" x14ac:dyDescent="0.2">
      <c r="A141" t="s">
        <v>992</v>
      </c>
      <c r="B141">
        <v>63</v>
      </c>
      <c r="C141" t="s">
        <v>929</v>
      </c>
    </row>
    <row r="142" spans="1:10" ht="16" x14ac:dyDescent="0.2">
      <c r="A142" t="s">
        <v>489</v>
      </c>
      <c r="B142">
        <v>6</v>
      </c>
      <c r="C142" t="s">
        <v>929</v>
      </c>
    </row>
    <row r="143" spans="1:10" ht="16" x14ac:dyDescent="0.2">
      <c r="A143" t="s">
        <v>993</v>
      </c>
      <c r="B143">
        <v>45</v>
      </c>
      <c r="C143" t="s">
        <v>929</v>
      </c>
    </row>
    <row r="144" spans="1:10" ht="16" x14ac:dyDescent="0.2">
      <c r="A144" t="s">
        <v>348</v>
      </c>
      <c r="B144">
        <v>50</v>
      </c>
      <c r="C144" t="s">
        <v>929</v>
      </c>
    </row>
    <row r="145" spans="1:3" ht="16" x14ac:dyDescent="0.2">
      <c r="A145" t="s">
        <v>167</v>
      </c>
      <c r="B145">
        <v>42</v>
      </c>
      <c r="C145" t="s">
        <v>929</v>
      </c>
    </row>
    <row r="146" spans="1:3" ht="16" x14ac:dyDescent="0.2">
      <c r="A146" t="s">
        <v>995</v>
      </c>
      <c r="B146">
        <v>80</v>
      </c>
      <c r="C146" t="s">
        <v>929</v>
      </c>
    </row>
    <row r="147" spans="1:3" ht="16" x14ac:dyDescent="0.2">
      <c r="A147" t="s">
        <v>232</v>
      </c>
      <c r="B147">
        <v>154</v>
      </c>
      <c r="C147" t="s">
        <v>929</v>
      </c>
    </row>
    <row r="148" spans="1:3" ht="16" x14ac:dyDescent="0.2">
      <c r="A148" t="s">
        <v>202</v>
      </c>
      <c r="B148">
        <v>100</v>
      </c>
      <c r="C148" t="s">
        <v>929</v>
      </c>
    </row>
    <row r="149" spans="1:3" ht="16" x14ac:dyDescent="0.2">
      <c r="A149" t="s">
        <v>996</v>
      </c>
      <c r="B149">
        <v>82</v>
      </c>
      <c r="C149" t="s">
        <v>929</v>
      </c>
    </row>
    <row r="150" spans="1:3" ht="16" x14ac:dyDescent="0.2">
      <c r="A150" t="s">
        <v>489</v>
      </c>
      <c r="B150">
        <v>5</v>
      </c>
      <c r="C150" t="s">
        <v>929</v>
      </c>
    </row>
    <row r="151" spans="1:3" ht="16" x14ac:dyDescent="0.2">
      <c r="A151" t="s">
        <v>997</v>
      </c>
      <c r="B151">
        <v>15</v>
      </c>
      <c r="C151" t="s">
        <v>929</v>
      </c>
    </row>
    <row r="152" spans="1:3" ht="16" x14ac:dyDescent="0.2">
      <c r="A152" t="s">
        <v>198</v>
      </c>
      <c r="B152">
        <v>85</v>
      </c>
      <c r="C152" t="s">
        <v>929</v>
      </c>
    </row>
    <row r="153" spans="1:3" ht="16" x14ac:dyDescent="0.2"/>
    <row r="154" spans="1:3" ht="16" x14ac:dyDescent="0.2">
      <c r="A154" t="s">
        <v>236</v>
      </c>
    </row>
    <row r="155" spans="1:3" ht="16" x14ac:dyDescent="0.2">
      <c r="A155" t="s">
        <v>499</v>
      </c>
      <c r="B155">
        <v>19</v>
      </c>
      <c r="C155" t="s">
        <v>929</v>
      </c>
    </row>
    <row r="156" spans="1:3" ht="16" x14ac:dyDescent="0.2">
      <c r="A156" t="s">
        <v>198</v>
      </c>
      <c r="B156">
        <v>128.75</v>
      </c>
      <c r="C156" t="s">
        <v>929</v>
      </c>
    </row>
    <row r="157" spans="1:3" ht="16" x14ac:dyDescent="0.2">
      <c r="A157" t="s">
        <v>166</v>
      </c>
      <c r="B157">
        <v>200</v>
      </c>
      <c r="C157" t="s">
        <v>929</v>
      </c>
    </row>
    <row r="158" spans="1:3" ht="16" x14ac:dyDescent="0.2">
      <c r="A158" t="s">
        <v>167</v>
      </c>
      <c r="B158">
        <v>25</v>
      </c>
      <c r="C158" t="s">
        <v>929</v>
      </c>
    </row>
    <row r="159" spans="1:3" ht="16" x14ac:dyDescent="0.2">
      <c r="A159" t="s">
        <v>299</v>
      </c>
      <c r="B159">
        <v>25</v>
      </c>
      <c r="C159" t="s">
        <v>929</v>
      </c>
    </row>
    <row r="160" spans="1:3" ht="16" x14ac:dyDescent="0.2">
      <c r="A160" t="s">
        <v>310</v>
      </c>
      <c r="B160">
        <v>20</v>
      </c>
      <c r="C160" t="s">
        <v>929</v>
      </c>
    </row>
    <row r="161" spans="1:3" ht="16" x14ac:dyDescent="0.2">
      <c r="A161" t="s">
        <v>169</v>
      </c>
      <c r="B161">
        <v>50</v>
      </c>
      <c r="C161" t="s">
        <v>929</v>
      </c>
    </row>
    <row r="162" spans="1:3" ht="16" x14ac:dyDescent="0.2">
      <c r="A162" t="s">
        <v>141</v>
      </c>
      <c r="B162">
        <v>140</v>
      </c>
      <c r="C162" t="s">
        <v>929</v>
      </c>
    </row>
    <row r="163" spans="1:3" ht="16" x14ac:dyDescent="0.2">
      <c r="A163" t="s">
        <v>789</v>
      </c>
      <c r="B163">
        <v>30</v>
      </c>
      <c r="C163" t="s">
        <v>929</v>
      </c>
    </row>
    <row r="164" spans="1:3" ht="16" x14ac:dyDescent="0.2">
      <c r="A164" t="s">
        <v>276</v>
      </c>
      <c r="B164">
        <v>100</v>
      </c>
      <c r="C164" t="s">
        <v>929</v>
      </c>
    </row>
    <row r="165" spans="1:3" ht="16" x14ac:dyDescent="0.2">
      <c r="A165" t="s">
        <v>379</v>
      </c>
      <c r="B165">
        <v>28</v>
      </c>
      <c r="C165" t="s">
        <v>929</v>
      </c>
    </row>
    <row r="166" spans="1:3" ht="16" x14ac:dyDescent="0.2">
      <c r="A166" t="s">
        <v>414</v>
      </c>
      <c r="B166">
        <v>20</v>
      </c>
      <c r="C166" t="s">
        <v>929</v>
      </c>
    </row>
    <row r="167" spans="1:3" ht="16" x14ac:dyDescent="0.2">
      <c r="A167" t="s">
        <v>999</v>
      </c>
      <c r="B167">
        <v>50</v>
      </c>
      <c r="C167" t="s">
        <v>929</v>
      </c>
    </row>
    <row r="168" spans="1:3" ht="16" x14ac:dyDescent="0.2"/>
    <row r="169" spans="1:3" ht="16" x14ac:dyDescent="0.2">
      <c r="A169" t="s">
        <v>251</v>
      </c>
    </row>
    <row r="170" spans="1:3" ht="16" x14ac:dyDescent="0.2">
      <c r="A170" t="s">
        <v>198</v>
      </c>
      <c r="B170">
        <v>130</v>
      </c>
      <c r="C170" t="s">
        <v>929</v>
      </c>
    </row>
    <row r="171" spans="1:3" ht="16" x14ac:dyDescent="0.2">
      <c r="A171" t="s">
        <v>160</v>
      </c>
      <c r="B171">
        <v>40</v>
      </c>
      <c r="C171" t="s">
        <v>929</v>
      </c>
    </row>
    <row r="172" spans="1:3" ht="16" x14ac:dyDescent="0.2">
      <c r="A172" t="s">
        <v>1000</v>
      </c>
      <c r="B172">
        <v>100</v>
      </c>
      <c r="C172" t="s">
        <v>929</v>
      </c>
    </row>
    <row r="173" spans="1:3" ht="16" x14ac:dyDescent="0.2">
      <c r="A173" t="s">
        <v>233</v>
      </c>
      <c r="B173">
        <v>80</v>
      </c>
      <c r="C173" t="s">
        <v>929</v>
      </c>
    </row>
    <row r="174" spans="1:3" ht="16" x14ac:dyDescent="0.2">
      <c r="A174" t="s">
        <v>1001</v>
      </c>
      <c r="B174">
        <v>50</v>
      </c>
      <c r="C174" t="s">
        <v>929</v>
      </c>
    </row>
    <row r="175" spans="1:3" ht="16" x14ac:dyDescent="0.2">
      <c r="A175" t="s">
        <v>319</v>
      </c>
      <c r="B175">
        <v>31</v>
      </c>
      <c r="C175" t="s">
        <v>929</v>
      </c>
    </row>
    <row r="176" spans="1:3" ht="16" x14ac:dyDescent="0.2">
      <c r="A176" t="s">
        <v>432</v>
      </c>
      <c r="B176">
        <v>81</v>
      </c>
      <c r="C176" t="s">
        <v>929</v>
      </c>
    </row>
    <row r="177" spans="1:3" ht="16" x14ac:dyDescent="0.2">
      <c r="A177" t="s">
        <v>1002</v>
      </c>
      <c r="B177">
        <v>100</v>
      </c>
      <c r="C177" t="s">
        <v>929</v>
      </c>
    </row>
    <row r="178" spans="1:3" ht="16" x14ac:dyDescent="0.2">
      <c r="A178" t="s">
        <v>1003</v>
      </c>
      <c r="B178">
        <v>77</v>
      </c>
      <c r="C178" t="s">
        <v>929</v>
      </c>
    </row>
    <row r="179" spans="1:3" ht="16" x14ac:dyDescent="0.2">
      <c r="A179" t="s">
        <v>611</v>
      </c>
      <c r="B179">
        <v>16</v>
      </c>
      <c r="C179" t="s">
        <v>929</v>
      </c>
    </row>
    <row r="180" spans="1:3" ht="16" x14ac:dyDescent="0.2">
      <c r="A180" t="s">
        <v>799</v>
      </c>
      <c r="B180">
        <v>185</v>
      </c>
      <c r="C180" t="s">
        <v>929</v>
      </c>
    </row>
    <row r="181" spans="1:3" ht="16" x14ac:dyDescent="0.2">
      <c r="A181" t="s">
        <v>727</v>
      </c>
      <c r="B181">
        <v>4</v>
      </c>
      <c r="C181" t="s">
        <v>929</v>
      </c>
    </row>
    <row r="182" spans="1:3" ht="16" x14ac:dyDescent="0.2">
      <c r="A182" t="s">
        <v>173</v>
      </c>
      <c r="B182">
        <v>38</v>
      </c>
      <c r="C182" t="s">
        <v>929</v>
      </c>
    </row>
    <row r="183" spans="1:3" ht="16" x14ac:dyDescent="0.2">
      <c r="A183" t="s">
        <v>174</v>
      </c>
      <c r="B183">
        <v>30</v>
      </c>
      <c r="C183" t="s">
        <v>929</v>
      </c>
    </row>
    <row r="184" spans="1:3" ht="16" x14ac:dyDescent="0.2">
      <c r="A184" t="s">
        <v>219</v>
      </c>
      <c r="B184">
        <v>30</v>
      </c>
      <c r="C184" t="s">
        <v>929</v>
      </c>
    </row>
    <row r="185" spans="1:3" ht="16" x14ac:dyDescent="0.2">
      <c r="A185" t="s">
        <v>177</v>
      </c>
      <c r="B185">
        <v>20</v>
      </c>
      <c r="C185" t="s">
        <v>929</v>
      </c>
    </row>
    <row r="186" spans="1:3" ht="16" x14ac:dyDescent="0.2">
      <c r="A186" t="s">
        <v>186</v>
      </c>
      <c r="B186">
        <v>120</v>
      </c>
      <c r="C186" t="s">
        <v>929</v>
      </c>
    </row>
    <row r="187" spans="1:3" ht="16" x14ac:dyDescent="0.2"/>
  </sheetData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30EF7-8ADE-49F1-8296-583F9E7E2B48}">
  <dimension ref="A1:K149"/>
  <sheetViews>
    <sheetView zoomScale="75" zoomScaleNormal="160" workbookViewId="0">
      <selection activeCell="A50" sqref="A50"/>
    </sheetView>
  </sheetViews>
  <sheetFormatPr baseColWidth="10" defaultColWidth="8.83203125" defaultRowHeight="15" x14ac:dyDescent="0.2"/>
  <cols>
    <col min="1" max="1" width="18.5" bestFit="1" customWidth="1"/>
    <col min="2" max="2" width="8.83203125" customWidth="1"/>
  </cols>
  <sheetData>
    <row r="1" spans="1:11" x14ac:dyDescent="0.2">
      <c r="A1" s="1" t="s">
        <v>911</v>
      </c>
    </row>
    <row r="3" spans="1:11" x14ac:dyDescent="0.2">
      <c r="A3" s="1" t="s">
        <v>72</v>
      </c>
      <c r="B3" t="s">
        <v>73</v>
      </c>
      <c r="E3" s="7" t="s">
        <v>893</v>
      </c>
      <c r="F3" s="6" t="s">
        <v>894</v>
      </c>
      <c r="G3" s="8" t="s">
        <v>895</v>
      </c>
      <c r="H3" s="9" t="s">
        <v>896</v>
      </c>
      <c r="I3" s="10" t="s">
        <v>897</v>
      </c>
      <c r="J3" s="4" t="s">
        <v>898</v>
      </c>
    </row>
    <row r="4" spans="1:11" x14ac:dyDescent="0.2">
      <c r="A4" s="9" t="s">
        <v>38</v>
      </c>
      <c r="B4">
        <v>0.42080000000000001</v>
      </c>
      <c r="D4" t="s">
        <v>901</v>
      </c>
      <c r="E4">
        <f>SUM(B5,B8,B12)</f>
        <v>0.37658999999999998</v>
      </c>
      <c r="F4">
        <f>SUM(B7,B9)</f>
        <v>0.73399999999999999</v>
      </c>
      <c r="G4">
        <f>SUM(B11)</f>
        <v>0.11015999999999999</v>
      </c>
      <c r="H4">
        <f>SUM(B4)</f>
        <v>0.42080000000000001</v>
      </c>
      <c r="I4">
        <v>0</v>
      </c>
      <c r="J4">
        <v>0</v>
      </c>
    </row>
    <row r="5" spans="1:11" x14ac:dyDescent="0.2">
      <c r="A5" s="7" t="s">
        <v>74</v>
      </c>
      <c r="B5">
        <v>0.05</v>
      </c>
    </row>
    <row r="6" spans="1:11" x14ac:dyDescent="0.2">
      <c r="D6" t="s">
        <v>902</v>
      </c>
      <c r="E6">
        <f>SUM(B17,B20,B25)</f>
        <v>0.22600000000000001</v>
      </c>
      <c r="F6">
        <f>SUM(B27,B28)</f>
        <v>0.16899999999999998</v>
      </c>
      <c r="G6">
        <f>SUM(B19,B23)</f>
        <v>10.239999999999998</v>
      </c>
      <c r="H6">
        <f>SUM(B16)</f>
        <v>0.42880000000000001</v>
      </c>
      <c r="I6">
        <f>SUM(B22,B24)</f>
        <v>0.1678</v>
      </c>
      <c r="J6">
        <v>0</v>
      </c>
    </row>
    <row r="7" spans="1:11" x14ac:dyDescent="0.2">
      <c r="A7" s="6" t="s">
        <v>75</v>
      </c>
      <c r="B7">
        <v>0.17399999999999999</v>
      </c>
    </row>
    <row r="8" spans="1:11" x14ac:dyDescent="0.2">
      <c r="A8" s="7" t="s">
        <v>76</v>
      </c>
      <c r="B8">
        <v>0.27839999999999998</v>
      </c>
      <c r="D8" t="s">
        <v>903</v>
      </c>
      <c r="E8">
        <f>SUM(B33,B38,B42)</f>
        <v>0.31850000000000001</v>
      </c>
      <c r="F8">
        <f>SUM(B45,B37)</f>
        <v>0.21000000000000002</v>
      </c>
      <c r="G8">
        <f>SUM(B43)</f>
        <v>0.5292</v>
      </c>
      <c r="H8">
        <f>SUM(B32)</f>
        <v>0.39839999999999998</v>
      </c>
      <c r="I8">
        <f>SUM(B35,B36,B40,B41)</f>
        <v>0.39880000000000004</v>
      </c>
      <c r="J8">
        <v>0</v>
      </c>
    </row>
    <row r="9" spans="1:11" x14ac:dyDescent="0.2">
      <c r="A9" s="6" t="s">
        <v>77</v>
      </c>
      <c r="B9">
        <v>0.56000000000000005</v>
      </c>
    </row>
    <row r="10" spans="1:11" x14ac:dyDescent="0.2">
      <c r="D10" t="s">
        <v>904</v>
      </c>
      <c r="E10">
        <f>AVERAGE(E4:E9)</f>
        <v>0.30702999999999997</v>
      </c>
      <c r="F10">
        <f>AVERAGE(F4:F8)</f>
        <v>0.371</v>
      </c>
      <c r="G10">
        <f>AVERAGE(G4:G8)</f>
        <v>3.6264533333333326</v>
      </c>
      <c r="H10">
        <f>AVERAGE(H4:H8)</f>
        <v>0.41599999999999998</v>
      </c>
      <c r="I10">
        <f>AVERAGE(I4:I8)</f>
        <v>0.18886666666666665</v>
      </c>
      <c r="J10">
        <f>AVERAGE(J4:J8)</f>
        <v>0</v>
      </c>
      <c r="K10">
        <f>SUM(E10:J10)</f>
        <v>4.9093499999999999</v>
      </c>
    </row>
    <row r="11" spans="1:11" x14ac:dyDescent="0.2">
      <c r="A11" s="8" t="s">
        <v>78</v>
      </c>
      <c r="B11">
        <v>0.11015999999999999</v>
      </c>
    </row>
    <row r="12" spans="1:11" x14ac:dyDescent="0.2">
      <c r="A12" s="7" t="s">
        <v>79</v>
      </c>
      <c r="B12">
        <v>4.8189999999999997E-2</v>
      </c>
    </row>
    <row r="13" spans="1:11" x14ac:dyDescent="0.2">
      <c r="B13" s="1">
        <f>SUM(B4:B12)</f>
        <v>1.6415500000000001</v>
      </c>
    </row>
    <row r="15" spans="1:11" x14ac:dyDescent="0.2">
      <c r="A15" s="1" t="s">
        <v>80</v>
      </c>
    </row>
    <row r="16" spans="1:11" x14ac:dyDescent="0.2">
      <c r="A16" s="9" t="s">
        <v>38</v>
      </c>
      <c r="B16">
        <v>0.42880000000000001</v>
      </c>
    </row>
    <row r="17" spans="1:2" x14ac:dyDescent="0.2">
      <c r="A17" s="7" t="s">
        <v>74</v>
      </c>
      <c r="B17">
        <v>5.8999999999999997E-2</v>
      </c>
    </row>
    <row r="19" spans="1:2" x14ac:dyDescent="0.2">
      <c r="A19" s="8" t="s">
        <v>81</v>
      </c>
      <c r="B19">
        <v>5.6</v>
      </c>
    </row>
    <row r="20" spans="1:2" x14ac:dyDescent="0.2">
      <c r="A20" s="7" t="s">
        <v>82</v>
      </c>
      <c r="B20">
        <v>2.7E-2</v>
      </c>
    </row>
    <row r="22" spans="1:2" x14ac:dyDescent="0.2">
      <c r="A22" s="10" t="s">
        <v>34</v>
      </c>
      <c r="B22">
        <v>0.1656</v>
      </c>
    </row>
    <row r="23" spans="1:2" x14ac:dyDescent="0.2">
      <c r="A23" s="8" t="s">
        <v>83</v>
      </c>
      <c r="B23">
        <v>4.6399999999999997</v>
      </c>
    </row>
    <row r="24" spans="1:2" x14ac:dyDescent="0.2">
      <c r="A24" s="10" t="s">
        <v>11</v>
      </c>
      <c r="B24">
        <v>2.2000000000000001E-3</v>
      </c>
    </row>
    <row r="25" spans="1:2" x14ac:dyDescent="0.2">
      <c r="A25" s="7" t="s">
        <v>84</v>
      </c>
      <c r="B25">
        <v>0.14000000000000001</v>
      </c>
    </row>
    <row r="27" spans="1:2" x14ac:dyDescent="0.2">
      <c r="A27" s="6" t="s">
        <v>85</v>
      </c>
      <c r="B27">
        <v>9.4E-2</v>
      </c>
    </row>
    <row r="28" spans="1:2" x14ac:dyDescent="0.2">
      <c r="A28" s="6" t="s">
        <v>86</v>
      </c>
      <c r="B28">
        <v>7.4999999999999997E-2</v>
      </c>
    </row>
    <row r="29" spans="1:2" x14ac:dyDescent="0.2">
      <c r="B29" s="1">
        <f>SUM(B16:B28)</f>
        <v>11.2316</v>
      </c>
    </row>
    <row r="31" spans="1:2" x14ac:dyDescent="0.2">
      <c r="A31" s="1" t="s">
        <v>87</v>
      </c>
    </row>
    <row r="32" spans="1:2" x14ac:dyDescent="0.2">
      <c r="A32" s="9" t="s">
        <v>38</v>
      </c>
      <c r="B32">
        <v>0.39839999999999998</v>
      </c>
    </row>
    <row r="33" spans="1:5" x14ac:dyDescent="0.2">
      <c r="A33" s="7" t="s">
        <v>74</v>
      </c>
      <c r="B33">
        <v>5.0999999999999997E-2</v>
      </c>
    </row>
    <row r="35" spans="1:5" x14ac:dyDescent="0.2">
      <c r="A35" s="10" t="s">
        <v>88</v>
      </c>
      <c r="B35">
        <v>0.11</v>
      </c>
    </row>
    <row r="36" spans="1:5" x14ac:dyDescent="0.2">
      <c r="A36" s="10" t="s">
        <v>14</v>
      </c>
      <c r="B36">
        <v>0.10879999999999999</v>
      </c>
    </row>
    <row r="37" spans="1:5" x14ac:dyDescent="0.2">
      <c r="A37" s="6" t="s">
        <v>89</v>
      </c>
      <c r="B37">
        <v>1.2E-2</v>
      </c>
    </row>
    <row r="38" spans="1:5" x14ac:dyDescent="0.2">
      <c r="A38" s="7" t="s">
        <v>9</v>
      </c>
      <c r="B38">
        <v>7.9200000000000007E-2</v>
      </c>
    </row>
    <row r="40" spans="1:5" x14ac:dyDescent="0.2">
      <c r="A40" s="10" t="s">
        <v>90</v>
      </c>
      <c r="B40">
        <v>5.2200000000000003E-2</v>
      </c>
    </row>
    <row r="41" spans="1:5" x14ac:dyDescent="0.2">
      <c r="A41" s="10" t="s">
        <v>91</v>
      </c>
      <c r="B41">
        <v>0.1278</v>
      </c>
      <c r="D41">
        <v>480</v>
      </c>
    </row>
    <row r="42" spans="1:5" x14ac:dyDescent="0.2">
      <c r="A42" s="7" t="s">
        <v>92</v>
      </c>
      <c r="B42">
        <v>0.1883</v>
      </c>
      <c r="E42" t="s">
        <v>93</v>
      </c>
    </row>
    <row r="43" spans="1:5" x14ac:dyDescent="0.2">
      <c r="A43" s="8" t="s">
        <v>94</v>
      </c>
      <c r="B43">
        <v>0.5292</v>
      </c>
    </row>
    <row r="45" spans="1:5" x14ac:dyDescent="0.2">
      <c r="A45" s="6" t="s">
        <v>95</v>
      </c>
      <c r="B45">
        <v>0.19800000000000001</v>
      </c>
    </row>
    <row r="46" spans="1:5" x14ac:dyDescent="0.2">
      <c r="B46" s="1">
        <f>SUM(B32:B45)</f>
        <v>1.8549000000000002</v>
      </c>
    </row>
    <row r="48" spans="1:5" ht="16" x14ac:dyDescent="0.2">
      <c r="B48" s="3">
        <f>AVERAGE(B46,B29,B13)</f>
        <v>4.9093500000000008</v>
      </c>
    </row>
    <row r="50" spans="1:11" x14ac:dyDescent="0.2">
      <c r="A50" s="1" t="s">
        <v>912</v>
      </c>
    </row>
    <row r="52" spans="1:11" x14ac:dyDescent="0.2">
      <c r="A52" t="s">
        <v>913</v>
      </c>
      <c r="B52" t="s">
        <v>914</v>
      </c>
      <c r="C52" t="s">
        <v>915</v>
      </c>
      <c r="D52" t="s">
        <v>916</v>
      </c>
      <c r="E52" t="s">
        <v>917</v>
      </c>
      <c r="F52" t="s">
        <v>918</v>
      </c>
      <c r="G52" t="s">
        <v>919</v>
      </c>
      <c r="H52" t="s">
        <v>920</v>
      </c>
      <c r="I52" t="s">
        <v>921</v>
      </c>
      <c r="J52" t="s">
        <v>922</v>
      </c>
      <c r="K52" t="s">
        <v>923</v>
      </c>
    </row>
    <row r="53" spans="1:11" x14ac:dyDescent="0.2">
      <c r="A53" t="s">
        <v>924</v>
      </c>
      <c r="B53" t="s">
        <v>925</v>
      </c>
      <c r="C53">
        <v>1002.44</v>
      </c>
      <c r="D53">
        <v>1678.6024</v>
      </c>
      <c r="E53">
        <v>1480.4369999999999</v>
      </c>
      <c r="F53">
        <v>1387.1597999999999</v>
      </c>
      <c r="G53">
        <v>2032</v>
      </c>
    </row>
    <row r="54" spans="1:11" x14ac:dyDescent="0.2">
      <c r="A54" t="s">
        <v>926</v>
      </c>
      <c r="B54" t="s">
        <v>927</v>
      </c>
      <c r="C54">
        <v>4225.3900000000003</v>
      </c>
      <c r="D54">
        <v>7084.2587000000003</v>
      </c>
      <c r="E54">
        <v>6229.7759999999998</v>
      </c>
      <c r="F54">
        <v>5846.4749000000002</v>
      </c>
      <c r="G54">
        <v>8501.8880000000008</v>
      </c>
      <c r="I54">
        <v>0</v>
      </c>
      <c r="J54">
        <v>0</v>
      </c>
      <c r="K54">
        <v>0</v>
      </c>
    </row>
    <row r="55" spans="1:11" x14ac:dyDescent="0.2">
      <c r="A55" t="s">
        <v>928</v>
      </c>
      <c r="B55" t="s">
        <v>929</v>
      </c>
      <c r="C55">
        <v>153.92699999999999</v>
      </c>
      <c r="D55">
        <v>221.67410000000001</v>
      </c>
      <c r="E55">
        <v>208.595</v>
      </c>
      <c r="F55">
        <v>194.73203333333001</v>
      </c>
      <c r="G55">
        <v>254</v>
      </c>
    </row>
    <row r="56" spans="1:11" x14ac:dyDescent="0.2">
      <c r="A56" t="s">
        <v>895</v>
      </c>
      <c r="B56" t="s">
        <v>929</v>
      </c>
      <c r="C56">
        <v>33.719000000000001</v>
      </c>
      <c r="D56">
        <v>103.94444</v>
      </c>
      <c r="E56">
        <v>49.768000000000001</v>
      </c>
      <c r="F56">
        <v>62.477146666666997</v>
      </c>
      <c r="G56">
        <v>76.2</v>
      </c>
    </row>
    <row r="57" spans="1:11" x14ac:dyDescent="0.2">
      <c r="A57" t="s">
        <v>930</v>
      </c>
      <c r="B57" t="s">
        <v>929</v>
      </c>
      <c r="C57">
        <v>27.984000000000002</v>
      </c>
      <c r="D57">
        <v>41.385039999999996</v>
      </c>
      <c r="E57">
        <v>49.664999999999999</v>
      </c>
      <c r="F57">
        <v>39.678013333332999</v>
      </c>
      <c r="G57">
        <v>79.022222222221998</v>
      </c>
    </row>
    <row r="58" spans="1:11" x14ac:dyDescent="0.2">
      <c r="A58" t="s">
        <v>931</v>
      </c>
      <c r="B58" t="s">
        <v>929</v>
      </c>
      <c r="C58">
        <v>387.37272999999999</v>
      </c>
      <c r="D58">
        <v>1083.3148920000001</v>
      </c>
      <c r="E58">
        <v>963.58024999999998</v>
      </c>
      <c r="F58">
        <v>811.42262400000004</v>
      </c>
    </row>
    <row r="59" spans="1:11" x14ac:dyDescent="0.2">
      <c r="A59" t="s">
        <v>932</v>
      </c>
      <c r="B59" t="s">
        <v>929</v>
      </c>
      <c r="C59">
        <v>0</v>
      </c>
      <c r="D59">
        <v>0</v>
      </c>
      <c r="E59">
        <v>0</v>
      </c>
    </row>
    <row r="60" spans="1:11" x14ac:dyDescent="0.2">
      <c r="A60" t="s">
        <v>933</v>
      </c>
      <c r="B60" t="s">
        <v>929</v>
      </c>
      <c r="C60">
        <v>0</v>
      </c>
      <c r="D60">
        <v>0</v>
      </c>
      <c r="E60">
        <v>0</v>
      </c>
    </row>
    <row r="61" spans="1:11" x14ac:dyDescent="0.2">
      <c r="A61" t="s">
        <v>934</v>
      </c>
      <c r="B61" t="s">
        <v>929</v>
      </c>
      <c r="C61">
        <v>115.3424</v>
      </c>
      <c r="D61">
        <v>156.65278000000001</v>
      </c>
      <c r="E61">
        <v>117.62491799999999</v>
      </c>
      <c r="F61">
        <v>129.873366</v>
      </c>
    </row>
    <row r="62" spans="1:11" x14ac:dyDescent="0.2">
      <c r="A62" t="s">
        <v>935</v>
      </c>
      <c r="B62" t="s">
        <v>929</v>
      </c>
      <c r="C62">
        <v>0</v>
      </c>
      <c r="D62">
        <v>0.47139999999999999</v>
      </c>
      <c r="E62">
        <v>2.1840000000000002</v>
      </c>
      <c r="F62">
        <v>0.88513333333333</v>
      </c>
    </row>
    <row r="63" spans="1:11" x14ac:dyDescent="0.2">
      <c r="A63" t="s">
        <v>936</v>
      </c>
      <c r="B63" t="s">
        <v>929</v>
      </c>
      <c r="C63">
        <v>12.922000000000001</v>
      </c>
      <c r="D63">
        <v>31.326160000000002</v>
      </c>
      <c r="E63">
        <v>20.363</v>
      </c>
      <c r="F63">
        <v>21.537053333332999</v>
      </c>
      <c r="G63">
        <v>20</v>
      </c>
    </row>
    <row r="64" spans="1:11" x14ac:dyDescent="0.2">
      <c r="A64" t="s">
        <v>937</v>
      </c>
      <c r="B64" t="s">
        <v>929</v>
      </c>
      <c r="C64">
        <v>9.4388430000000003</v>
      </c>
      <c r="D64">
        <v>21.831139700000001</v>
      </c>
      <c r="E64">
        <v>14.69207776</v>
      </c>
      <c r="F64">
        <v>15.320686820000001</v>
      </c>
    </row>
    <row r="65" spans="1:11" x14ac:dyDescent="0.2">
      <c r="A65" t="s">
        <v>938</v>
      </c>
      <c r="B65" t="s">
        <v>929</v>
      </c>
      <c r="C65">
        <v>38.577599999999997</v>
      </c>
      <c r="D65">
        <v>64.567279999999997</v>
      </c>
      <c r="E65">
        <v>90.190799999999996</v>
      </c>
      <c r="F65">
        <v>64.445226666666997</v>
      </c>
      <c r="K65">
        <v>55.88</v>
      </c>
    </row>
    <row r="66" spans="1:11" x14ac:dyDescent="0.2">
      <c r="A66" t="s">
        <v>939</v>
      </c>
      <c r="B66" t="s">
        <v>929</v>
      </c>
      <c r="C66">
        <v>13.103999999999999</v>
      </c>
      <c r="D66">
        <v>20.973800000000001</v>
      </c>
      <c r="E66">
        <v>11.602</v>
      </c>
      <c r="F66">
        <v>15.226599999999999</v>
      </c>
      <c r="K66">
        <v>25.4</v>
      </c>
    </row>
    <row r="67" spans="1:11" x14ac:dyDescent="0.2">
      <c r="A67" t="s">
        <v>940</v>
      </c>
      <c r="B67" t="s">
        <v>929</v>
      </c>
      <c r="C67">
        <v>7.2686099999999998</v>
      </c>
      <c r="D67">
        <v>3.7265226999999999</v>
      </c>
      <c r="E67">
        <v>12.967879999999999</v>
      </c>
      <c r="F67">
        <v>7.9876709000000004</v>
      </c>
    </row>
    <row r="68" spans="1:11" x14ac:dyDescent="0.2">
      <c r="A68" t="s">
        <v>941</v>
      </c>
      <c r="B68" t="s">
        <v>929</v>
      </c>
      <c r="C68">
        <v>1.2800000000000001E-3</v>
      </c>
      <c r="D68">
        <v>8.7000000000000001E-4</v>
      </c>
      <c r="E68">
        <v>6.2899999999999996E-3</v>
      </c>
      <c r="F68">
        <v>2.8133333333333001E-3</v>
      </c>
    </row>
    <row r="69" spans="1:11" x14ac:dyDescent="0.2">
      <c r="A69" t="s">
        <v>942</v>
      </c>
      <c r="B69" t="s">
        <v>929</v>
      </c>
      <c r="C69">
        <v>4.0644799999999996</v>
      </c>
      <c r="D69">
        <v>2.8288419999999999</v>
      </c>
      <c r="E69">
        <v>13.051</v>
      </c>
      <c r="F69">
        <v>6.6481073333333001</v>
      </c>
    </row>
    <row r="70" spans="1:11" x14ac:dyDescent="0.2">
      <c r="A70" t="s">
        <v>943</v>
      </c>
      <c r="B70" t="s">
        <v>929</v>
      </c>
      <c r="C70">
        <v>9.7890000000000005E-2</v>
      </c>
      <c r="D70">
        <v>33.704740399999999</v>
      </c>
      <c r="E70">
        <v>19.217880000000001</v>
      </c>
      <c r="F70">
        <v>17.673503466667</v>
      </c>
    </row>
    <row r="71" spans="1:11" x14ac:dyDescent="0.2">
      <c r="A71" t="s">
        <v>944</v>
      </c>
      <c r="B71" t="s">
        <v>929</v>
      </c>
      <c r="C71">
        <v>4.4180000000000001</v>
      </c>
      <c r="D71">
        <v>1.7223094101</v>
      </c>
      <c r="E71">
        <v>2.4641999999999999</v>
      </c>
      <c r="F71">
        <v>2.8681698033666998</v>
      </c>
    </row>
    <row r="72" spans="1:11" x14ac:dyDescent="0.2">
      <c r="A72" t="s">
        <v>945</v>
      </c>
      <c r="B72" t="s">
        <v>929</v>
      </c>
      <c r="C72">
        <v>12.36228</v>
      </c>
      <c r="D72">
        <v>14.09318</v>
      </c>
      <c r="E72">
        <v>12.44</v>
      </c>
      <c r="F72">
        <v>12.965153333332999</v>
      </c>
    </row>
    <row r="73" spans="1:11" x14ac:dyDescent="0.2">
      <c r="A73" t="s">
        <v>946</v>
      </c>
      <c r="B73" t="s">
        <v>929</v>
      </c>
      <c r="C73">
        <v>10.777100000000001</v>
      </c>
      <c r="D73">
        <v>13.490411999999999</v>
      </c>
      <c r="E73">
        <v>21.9163</v>
      </c>
      <c r="F73">
        <v>15.394603999999999</v>
      </c>
      <c r="K73">
        <v>22.577777777778</v>
      </c>
    </row>
    <row r="74" spans="1:11" x14ac:dyDescent="0.2">
      <c r="A74" t="s">
        <v>947</v>
      </c>
      <c r="B74" t="s">
        <v>929</v>
      </c>
      <c r="C74">
        <v>9.4041999999999994</v>
      </c>
      <c r="D74">
        <v>12.853831</v>
      </c>
      <c r="E74">
        <v>10.919748</v>
      </c>
      <c r="F74">
        <v>11.059259666667</v>
      </c>
      <c r="G74">
        <v>29.351111111110999</v>
      </c>
    </row>
    <row r="75" spans="1:11" x14ac:dyDescent="0.2">
      <c r="A75" t="s">
        <v>948</v>
      </c>
      <c r="B75" t="s">
        <v>929</v>
      </c>
      <c r="C75">
        <v>0</v>
      </c>
      <c r="D75">
        <v>0</v>
      </c>
      <c r="E75">
        <v>0</v>
      </c>
    </row>
    <row r="76" spans="1:11" x14ac:dyDescent="0.2">
      <c r="A76" t="s">
        <v>949</v>
      </c>
      <c r="B76" t="s">
        <v>929</v>
      </c>
      <c r="C76">
        <v>4.5090300000000001</v>
      </c>
      <c r="D76">
        <v>4.6877930000000001</v>
      </c>
      <c r="E76">
        <v>4.6117379999999999</v>
      </c>
      <c r="F76">
        <v>4.6028536666667001</v>
      </c>
      <c r="J76">
        <v>6.5</v>
      </c>
      <c r="K76">
        <v>22.577777777778</v>
      </c>
    </row>
    <row r="77" spans="1:11" x14ac:dyDescent="0.2">
      <c r="A77" t="s">
        <v>950</v>
      </c>
      <c r="B77" t="s">
        <v>929</v>
      </c>
      <c r="C77">
        <v>0.80679999999999996</v>
      </c>
      <c r="D77">
        <v>0.78208279999999997</v>
      </c>
      <c r="E77">
        <v>0.50526000000000004</v>
      </c>
      <c r="F77">
        <v>0.69804759999999999</v>
      </c>
      <c r="J77">
        <v>0.45155555555555998</v>
      </c>
    </row>
    <row r="78" spans="1:11" x14ac:dyDescent="0.2">
      <c r="A78" t="s">
        <v>951</v>
      </c>
      <c r="B78" t="s">
        <v>929</v>
      </c>
      <c r="C78">
        <v>4.7114000000000003</v>
      </c>
      <c r="D78">
        <v>2.2609360000000001</v>
      </c>
      <c r="E78">
        <v>3.2673000000000001</v>
      </c>
      <c r="F78">
        <v>3.4132120000000001</v>
      </c>
      <c r="J78">
        <v>2.2577777777777999</v>
      </c>
    </row>
    <row r="79" spans="1:11" x14ac:dyDescent="0.2">
      <c r="A79" t="s">
        <v>952</v>
      </c>
      <c r="B79" t="s">
        <v>929</v>
      </c>
      <c r="C79">
        <v>0</v>
      </c>
      <c r="D79">
        <v>0</v>
      </c>
      <c r="E79">
        <v>0</v>
      </c>
    </row>
    <row r="80" spans="1:11" x14ac:dyDescent="0.2">
      <c r="A80" t="s">
        <v>953</v>
      </c>
      <c r="B80" t="s">
        <v>929</v>
      </c>
      <c r="C80">
        <v>0.33511000000000002</v>
      </c>
      <c r="D80">
        <v>0.85593490000000005</v>
      </c>
      <c r="E80">
        <v>0.62727999999999995</v>
      </c>
      <c r="F80">
        <v>0.60610830000000004</v>
      </c>
      <c r="K80">
        <v>4.5155555555555997</v>
      </c>
    </row>
    <row r="81" spans="1:10" x14ac:dyDescent="0.2">
      <c r="A81" t="s">
        <v>954</v>
      </c>
      <c r="B81" t="s">
        <v>955</v>
      </c>
      <c r="C81">
        <v>33.124000000000002</v>
      </c>
      <c r="D81">
        <v>449.75339700000001</v>
      </c>
      <c r="E81">
        <v>103.398</v>
      </c>
      <c r="F81">
        <v>195.42513233333</v>
      </c>
    </row>
    <row r="82" spans="1:10" x14ac:dyDescent="0.2">
      <c r="A82" t="s">
        <v>956</v>
      </c>
      <c r="B82" t="s">
        <v>955</v>
      </c>
      <c r="C82">
        <v>1339.56</v>
      </c>
      <c r="D82">
        <v>2080.4695999999999</v>
      </c>
      <c r="E82">
        <v>1305.2</v>
      </c>
      <c r="F82">
        <v>1575.0765333332999</v>
      </c>
      <c r="G82">
        <v>1200</v>
      </c>
      <c r="J82">
        <v>350</v>
      </c>
    </row>
    <row r="83" spans="1:10" x14ac:dyDescent="0.2">
      <c r="A83" t="s">
        <v>957</v>
      </c>
      <c r="B83" t="s">
        <v>955</v>
      </c>
      <c r="C83">
        <v>916.46</v>
      </c>
      <c r="D83">
        <v>1949.8269</v>
      </c>
      <c r="E83">
        <v>2449.85</v>
      </c>
      <c r="F83">
        <v>1772.0456333333</v>
      </c>
      <c r="G83">
        <v>2000</v>
      </c>
      <c r="J83">
        <v>950</v>
      </c>
    </row>
    <row r="84" spans="1:10" x14ac:dyDescent="0.2">
      <c r="A84" t="s">
        <v>958</v>
      </c>
      <c r="B84" t="s">
        <v>955</v>
      </c>
      <c r="C84">
        <v>2012.472</v>
      </c>
      <c r="D84">
        <v>3145.2404000000001</v>
      </c>
      <c r="E84">
        <v>1960.0932</v>
      </c>
      <c r="F84">
        <v>2372.6018666667001</v>
      </c>
      <c r="G84">
        <v>1800</v>
      </c>
    </row>
    <row r="85" spans="1:10" x14ac:dyDescent="0.2">
      <c r="A85" t="s">
        <v>959</v>
      </c>
      <c r="B85" t="s">
        <v>955</v>
      </c>
      <c r="C85">
        <v>841.46</v>
      </c>
      <c r="D85">
        <v>1031.9059299999999</v>
      </c>
      <c r="E85">
        <v>998.18</v>
      </c>
      <c r="F85">
        <v>957.18197666667004</v>
      </c>
      <c r="G85">
        <v>550</v>
      </c>
      <c r="J85">
        <v>325</v>
      </c>
    </row>
    <row r="86" spans="1:10" x14ac:dyDescent="0.2">
      <c r="A86" t="s">
        <v>960</v>
      </c>
      <c r="B86" t="s">
        <v>955</v>
      </c>
      <c r="C86">
        <v>606.54</v>
      </c>
      <c r="D86">
        <v>1317.0027</v>
      </c>
      <c r="E86">
        <v>711.45</v>
      </c>
      <c r="F86">
        <v>878.33090000000004</v>
      </c>
      <c r="G86">
        <v>450</v>
      </c>
    </row>
    <row r="87" spans="1:10" x14ac:dyDescent="0.2">
      <c r="A87" t="s">
        <v>961</v>
      </c>
      <c r="B87" t="s">
        <v>955</v>
      </c>
      <c r="C87">
        <v>75.97</v>
      </c>
      <c r="D87">
        <v>306.52582999999998</v>
      </c>
      <c r="E87">
        <v>150.04</v>
      </c>
      <c r="F87">
        <v>177.51194333333001</v>
      </c>
      <c r="G87">
        <v>200</v>
      </c>
      <c r="J87">
        <v>115</v>
      </c>
    </row>
    <row r="88" spans="1:10" x14ac:dyDescent="0.2">
      <c r="A88" t="s">
        <v>962</v>
      </c>
      <c r="B88" t="s">
        <v>955</v>
      </c>
      <c r="C88">
        <v>6.8137999999999996</v>
      </c>
      <c r="D88">
        <v>19.278962</v>
      </c>
      <c r="E88">
        <v>9.2040000000000006</v>
      </c>
      <c r="F88">
        <v>11.765587333333</v>
      </c>
      <c r="G88">
        <v>8.6999999999999993</v>
      </c>
      <c r="J88">
        <v>4.7</v>
      </c>
    </row>
    <row r="89" spans="1:10" x14ac:dyDescent="0.2">
      <c r="A89" t="s">
        <v>963</v>
      </c>
      <c r="B89" t="s">
        <v>955</v>
      </c>
      <c r="C89">
        <v>2.8679999999999999</v>
      </c>
      <c r="D89">
        <v>12.390166000000001</v>
      </c>
      <c r="E89">
        <v>4.7370000000000001</v>
      </c>
      <c r="F89">
        <v>6.6650553333333002</v>
      </c>
      <c r="G89">
        <v>7</v>
      </c>
      <c r="J89">
        <v>4</v>
      </c>
    </row>
    <row r="90" spans="1:10" x14ac:dyDescent="0.2">
      <c r="A90" t="s">
        <v>964</v>
      </c>
      <c r="B90" t="s">
        <v>955</v>
      </c>
      <c r="C90">
        <v>0.19051000000000001</v>
      </c>
      <c r="D90">
        <v>1.4806029000000001</v>
      </c>
      <c r="E90">
        <v>0.54639000000000004</v>
      </c>
      <c r="F90">
        <v>0.73916763333333002</v>
      </c>
      <c r="G90">
        <v>0.7</v>
      </c>
    </row>
    <row r="91" spans="1:10" x14ac:dyDescent="0.2">
      <c r="A91" t="s">
        <v>965</v>
      </c>
      <c r="B91" t="s">
        <v>955</v>
      </c>
      <c r="C91">
        <v>0.81742999999999999</v>
      </c>
      <c r="D91">
        <v>2.9799369000000002</v>
      </c>
      <c r="E91">
        <v>2.00319</v>
      </c>
      <c r="F91">
        <v>1.9335189666667001</v>
      </c>
      <c r="J91">
        <v>0.504</v>
      </c>
    </row>
    <row r="92" spans="1:10" x14ac:dyDescent="0.2">
      <c r="A92" t="s">
        <v>966</v>
      </c>
      <c r="B92" t="s">
        <v>967</v>
      </c>
      <c r="C92">
        <v>9.0004799999999996</v>
      </c>
      <c r="D92">
        <v>104.242875</v>
      </c>
      <c r="E92">
        <v>10.336888</v>
      </c>
      <c r="F92">
        <v>41.193414333333003</v>
      </c>
      <c r="G92">
        <v>30</v>
      </c>
      <c r="J92">
        <v>16</v>
      </c>
    </row>
    <row r="93" spans="1:10" x14ac:dyDescent="0.2">
      <c r="A93" t="s">
        <v>968</v>
      </c>
      <c r="B93" t="s">
        <v>967</v>
      </c>
      <c r="C93">
        <v>99.501137999999997</v>
      </c>
      <c r="D93">
        <v>141.84336999999999</v>
      </c>
      <c r="E93">
        <v>86.625774000000007</v>
      </c>
      <c r="F93">
        <v>109.32342733333</v>
      </c>
      <c r="G93">
        <v>110</v>
      </c>
      <c r="J93">
        <v>55</v>
      </c>
    </row>
    <row r="94" spans="1:10" x14ac:dyDescent="0.2">
      <c r="A94" t="s">
        <v>969</v>
      </c>
      <c r="B94" t="s">
        <v>967</v>
      </c>
      <c r="C94">
        <v>146.40106</v>
      </c>
      <c r="D94">
        <v>353.54483699999997</v>
      </c>
      <c r="E94">
        <v>3272.7726600000001</v>
      </c>
      <c r="F94">
        <v>1257.5728523333</v>
      </c>
      <c r="G94">
        <v>500</v>
      </c>
      <c r="J94">
        <v>250</v>
      </c>
    </row>
    <row r="95" spans="1:10" x14ac:dyDescent="0.2">
      <c r="A95" t="s">
        <v>970</v>
      </c>
      <c r="B95" t="s">
        <v>967</v>
      </c>
      <c r="C95">
        <v>133.27058</v>
      </c>
      <c r="D95">
        <v>129.55524299999999</v>
      </c>
      <c r="E95">
        <v>141.03098</v>
      </c>
      <c r="F95">
        <v>134.61893433333</v>
      </c>
    </row>
    <row r="96" spans="1:10" x14ac:dyDescent="0.2">
      <c r="A96" t="s">
        <v>971</v>
      </c>
      <c r="B96" t="s">
        <v>967</v>
      </c>
      <c r="C96">
        <v>0</v>
      </c>
      <c r="D96">
        <v>508.39763699999997</v>
      </c>
      <c r="E96">
        <v>0</v>
      </c>
      <c r="F96">
        <v>169.465879</v>
      </c>
    </row>
    <row r="97" spans="1:11" x14ac:dyDescent="0.2">
      <c r="A97" t="s">
        <v>972</v>
      </c>
      <c r="B97" t="s">
        <v>967</v>
      </c>
      <c r="C97">
        <v>4.2039679999999997</v>
      </c>
      <c r="D97">
        <v>6.0635554999999997</v>
      </c>
      <c r="E97">
        <v>4.2875680000000003</v>
      </c>
      <c r="F97">
        <v>4.8516971666666997</v>
      </c>
      <c r="G97">
        <v>10</v>
      </c>
    </row>
    <row r="98" spans="1:11" x14ac:dyDescent="0.2">
      <c r="A98" t="s">
        <v>973</v>
      </c>
      <c r="B98" t="s">
        <v>955</v>
      </c>
      <c r="C98">
        <v>3.5928710000000001</v>
      </c>
      <c r="D98">
        <v>12.198668</v>
      </c>
      <c r="E98">
        <v>0.92077799999999999</v>
      </c>
      <c r="F98">
        <v>5.5707723333333004</v>
      </c>
      <c r="K98">
        <v>4</v>
      </c>
    </row>
    <row r="99" spans="1:11" x14ac:dyDescent="0.2">
      <c r="A99" t="s">
        <v>974</v>
      </c>
      <c r="B99" t="s">
        <v>967</v>
      </c>
      <c r="C99">
        <v>0</v>
      </c>
      <c r="D99">
        <v>16.230319999999999</v>
      </c>
      <c r="E99">
        <v>73.84</v>
      </c>
      <c r="F99">
        <v>30.023440000000001</v>
      </c>
      <c r="G99">
        <v>31.5</v>
      </c>
    </row>
    <row r="100" spans="1:11" x14ac:dyDescent="0.2">
      <c r="A100" t="s">
        <v>975</v>
      </c>
      <c r="B100" t="s">
        <v>955</v>
      </c>
      <c r="C100">
        <v>0.94120000000000004</v>
      </c>
      <c r="D100">
        <v>2.0038155</v>
      </c>
      <c r="E100">
        <v>1.5845</v>
      </c>
      <c r="F100">
        <v>1.5098385000000001</v>
      </c>
      <c r="G100">
        <v>0.7</v>
      </c>
      <c r="J100">
        <v>0.23</v>
      </c>
    </row>
    <row r="101" spans="1:11" x14ac:dyDescent="0.2">
      <c r="A101" t="s">
        <v>976</v>
      </c>
      <c r="B101" t="s">
        <v>955</v>
      </c>
      <c r="C101">
        <v>1.3693</v>
      </c>
      <c r="D101">
        <v>2.0439430000000001</v>
      </c>
      <c r="E101">
        <v>1.5238</v>
      </c>
      <c r="F101">
        <v>1.6456809999999999</v>
      </c>
      <c r="G101">
        <v>1</v>
      </c>
      <c r="J101">
        <v>0.5</v>
      </c>
    </row>
    <row r="102" spans="1:11" x14ac:dyDescent="0.2">
      <c r="A102" t="s">
        <v>977</v>
      </c>
      <c r="B102" t="s">
        <v>955</v>
      </c>
      <c r="C102">
        <v>14.728</v>
      </c>
      <c r="D102">
        <v>40.583168999999998</v>
      </c>
      <c r="E102">
        <v>19.872199999999999</v>
      </c>
      <c r="F102">
        <v>25.061122999999998</v>
      </c>
      <c r="G102">
        <v>13.411199999999999</v>
      </c>
      <c r="J102">
        <v>8.9407999999999994</v>
      </c>
    </row>
    <row r="103" spans="1:11" x14ac:dyDescent="0.2">
      <c r="A103" t="s">
        <v>978</v>
      </c>
      <c r="B103" t="s">
        <v>955</v>
      </c>
      <c r="C103">
        <v>2.9550000000000001</v>
      </c>
      <c r="D103">
        <v>12.561697000000001</v>
      </c>
      <c r="E103">
        <v>6.3102</v>
      </c>
      <c r="F103">
        <v>7.2756323333333004</v>
      </c>
    </row>
    <row r="104" spans="1:11" x14ac:dyDescent="0.2">
      <c r="A104" t="s">
        <v>979</v>
      </c>
      <c r="B104" t="s">
        <v>955</v>
      </c>
      <c r="C104">
        <v>319.86</v>
      </c>
      <c r="D104">
        <v>1224.0462</v>
      </c>
      <c r="E104">
        <v>415.93200000000002</v>
      </c>
      <c r="F104">
        <v>653.27940000000001</v>
      </c>
    </row>
    <row r="105" spans="1:11" x14ac:dyDescent="0.2">
      <c r="A105" t="s">
        <v>980</v>
      </c>
      <c r="B105" t="s">
        <v>955</v>
      </c>
      <c r="C105">
        <v>2.3037999999999998</v>
      </c>
      <c r="D105">
        <v>3.7318102</v>
      </c>
      <c r="E105">
        <v>4.9052680000000004</v>
      </c>
      <c r="F105">
        <v>3.6469594000000001</v>
      </c>
    </row>
    <row r="106" spans="1:11" x14ac:dyDescent="0.2">
      <c r="A106" t="s">
        <v>981</v>
      </c>
      <c r="B106" t="s">
        <v>955</v>
      </c>
      <c r="C106">
        <v>0.87239999999999995</v>
      </c>
      <c r="D106">
        <v>1.6748099999999999</v>
      </c>
      <c r="E106">
        <v>1.4554</v>
      </c>
      <c r="F106">
        <v>1.3342033333333001</v>
      </c>
      <c r="G106">
        <v>1</v>
      </c>
      <c r="J106">
        <v>0.83819999999999995</v>
      </c>
    </row>
    <row r="107" spans="1:11" x14ac:dyDescent="0.2">
      <c r="A107" t="s">
        <v>982</v>
      </c>
      <c r="B107" t="s">
        <v>967</v>
      </c>
      <c r="C107">
        <v>134.69</v>
      </c>
      <c r="D107">
        <v>322.15203000000002</v>
      </c>
      <c r="E107">
        <v>287.92</v>
      </c>
      <c r="F107">
        <v>248.25400999999999</v>
      </c>
      <c r="G107">
        <v>150</v>
      </c>
      <c r="J107">
        <v>75</v>
      </c>
    </row>
    <row r="108" spans="1:11" x14ac:dyDescent="0.2">
      <c r="A108" t="s">
        <v>983</v>
      </c>
      <c r="B108" t="s">
        <v>967</v>
      </c>
      <c r="C108">
        <v>3.7549999999999999</v>
      </c>
      <c r="D108">
        <v>10.9558421</v>
      </c>
      <c r="E108">
        <v>4.5049999999999999</v>
      </c>
      <c r="F108">
        <v>6.4052806999999996</v>
      </c>
      <c r="G108">
        <v>1</v>
      </c>
      <c r="J108">
        <v>0.6</v>
      </c>
    </row>
    <row r="109" spans="1:11" x14ac:dyDescent="0.2">
      <c r="A109" t="s">
        <v>984</v>
      </c>
      <c r="B109" t="s">
        <v>967</v>
      </c>
      <c r="C109">
        <v>14.175000000000001</v>
      </c>
      <c r="D109">
        <v>28.846812</v>
      </c>
      <c r="E109">
        <v>14.836168000000001</v>
      </c>
      <c r="F109">
        <v>19.285993333333</v>
      </c>
      <c r="G109" t="s">
        <v>985</v>
      </c>
      <c r="H109">
        <v>10</v>
      </c>
      <c r="I109">
        <v>200</v>
      </c>
    </row>
    <row r="110" spans="1:11" x14ac:dyDescent="0.2">
      <c r="A110" t="s">
        <v>986</v>
      </c>
      <c r="B110" t="s">
        <v>955</v>
      </c>
      <c r="C110">
        <v>27.780638</v>
      </c>
      <c r="D110">
        <v>57.441730999999997</v>
      </c>
      <c r="E110">
        <v>88.9</v>
      </c>
      <c r="F110">
        <v>58.040789666667003</v>
      </c>
      <c r="G110">
        <v>30</v>
      </c>
      <c r="J110">
        <v>8</v>
      </c>
    </row>
    <row r="111" spans="1:11" x14ac:dyDescent="0.2">
      <c r="A111" t="s">
        <v>987</v>
      </c>
      <c r="C111">
        <v>55.459339999999997</v>
      </c>
      <c r="D111">
        <v>89.287080000000003</v>
      </c>
      <c r="E111">
        <v>79.296610000000001</v>
      </c>
      <c r="F111">
        <v>74.681010000000001</v>
      </c>
    </row>
    <row r="112" spans="1:11" x14ac:dyDescent="0.2">
      <c r="A112" t="s">
        <v>988</v>
      </c>
      <c r="B112" t="s">
        <v>955</v>
      </c>
      <c r="C112">
        <v>0</v>
      </c>
      <c r="D112">
        <v>2.4</v>
      </c>
      <c r="E112">
        <v>0</v>
      </c>
      <c r="F112">
        <v>0.8</v>
      </c>
    </row>
    <row r="115" spans="1:3" x14ac:dyDescent="0.2">
      <c r="A115" t="s">
        <v>989</v>
      </c>
    </row>
    <row r="117" spans="1:3" x14ac:dyDescent="0.2">
      <c r="A117" t="s">
        <v>227</v>
      </c>
    </row>
    <row r="118" spans="1:3" x14ac:dyDescent="0.2">
      <c r="A118" t="s">
        <v>1005</v>
      </c>
      <c r="B118">
        <v>50</v>
      </c>
      <c r="C118" t="s">
        <v>929</v>
      </c>
    </row>
    <row r="119" spans="1:3" x14ac:dyDescent="0.2">
      <c r="A119" t="s">
        <v>198</v>
      </c>
      <c r="B119">
        <v>263</v>
      </c>
      <c r="C119" t="s">
        <v>929</v>
      </c>
    </row>
    <row r="120" spans="1:3" x14ac:dyDescent="0.2">
      <c r="A120" t="s">
        <v>334</v>
      </c>
      <c r="B120">
        <v>70</v>
      </c>
      <c r="C120" t="s">
        <v>929</v>
      </c>
    </row>
    <row r="121" spans="1:3" x14ac:dyDescent="0.2">
      <c r="A121" t="s">
        <v>593</v>
      </c>
      <c r="B121">
        <v>48</v>
      </c>
      <c r="C121" t="s">
        <v>929</v>
      </c>
    </row>
    <row r="122" spans="1:3" x14ac:dyDescent="0.2">
      <c r="A122" t="s">
        <v>1006</v>
      </c>
      <c r="B122">
        <v>58</v>
      </c>
      <c r="C122" t="s">
        <v>929</v>
      </c>
    </row>
    <row r="123" spans="1:3" x14ac:dyDescent="0.2">
      <c r="A123" t="s">
        <v>376</v>
      </c>
      <c r="B123">
        <v>61</v>
      </c>
      <c r="C123" t="s">
        <v>929</v>
      </c>
    </row>
    <row r="124" spans="1:3" x14ac:dyDescent="0.2">
      <c r="A124" t="s">
        <v>190</v>
      </c>
      <c r="B124">
        <v>72</v>
      </c>
      <c r="C124" t="s">
        <v>929</v>
      </c>
    </row>
    <row r="126" spans="1:3" x14ac:dyDescent="0.2">
      <c r="A126" t="s">
        <v>236</v>
      </c>
    </row>
    <row r="127" spans="1:3" x14ac:dyDescent="0.2">
      <c r="A127" t="s">
        <v>1005</v>
      </c>
      <c r="B127">
        <v>59</v>
      </c>
      <c r="C127" t="s">
        <v>929</v>
      </c>
    </row>
    <row r="128" spans="1:3" x14ac:dyDescent="0.2">
      <c r="A128" t="s">
        <v>198</v>
      </c>
      <c r="B128">
        <v>268</v>
      </c>
      <c r="C128" t="s">
        <v>929</v>
      </c>
    </row>
    <row r="129" spans="1:3" x14ac:dyDescent="0.2">
      <c r="A129" t="s">
        <v>1007</v>
      </c>
      <c r="B129">
        <v>400</v>
      </c>
      <c r="C129" t="s">
        <v>929</v>
      </c>
    </row>
    <row r="130" spans="1:3" x14ac:dyDescent="0.2">
      <c r="A130" t="s">
        <v>614</v>
      </c>
      <c r="B130">
        <v>18</v>
      </c>
      <c r="C130" t="s">
        <v>929</v>
      </c>
    </row>
    <row r="131" spans="1:3" x14ac:dyDescent="0.2">
      <c r="A131" t="s">
        <v>258</v>
      </c>
      <c r="B131">
        <v>140</v>
      </c>
      <c r="C131" t="s">
        <v>929</v>
      </c>
    </row>
    <row r="132" spans="1:3" x14ac:dyDescent="0.2">
      <c r="A132" t="s">
        <v>310</v>
      </c>
      <c r="B132">
        <v>22</v>
      </c>
      <c r="C132" t="s">
        <v>929</v>
      </c>
    </row>
    <row r="133" spans="1:3" x14ac:dyDescent="0.2">
      <c r="A133" t="s">
        <v>208</v>
      </c>
      <c r="B133">
        <v>232</v>
      </c>
      <c r="C133" t="s">
        <v>929</v>
      </c>
    </row>
    <row r="134" spans="1:3" x14ac:dyDescent="0.2">
      <c r="A134" t="s">
        <v>167</v>
      </c>
      <c r="B134">
        <v>276</v>
      </c>
      <c r="C134" t="s">
        <v>929</v>
      </c>
    </row>
    <row r="135" spans="1:3" x14ac:dyDescent="0.2">
      <c r="A135" t="s">
        <v>1008</v>
      </c>
      <c r="B135">
        <v>30</v>
      </c>
      <c r="C135" t="s">
        <v>929</v>
      </c>
    </row>
    <row r="136" spans="1:3" x14ac:dyDescent="0.2">
      <c r="A136" t="s">
        <v>1009</v>
      </c>
      <c r="B136">
        <v>47</v>
      </c>
      <c r="C136" t="s">
        <v>929</v>
      </c>
    </row>
    <row r="138" spans="1:3" x14ac:dyDescent="0.2">
      <c r="A138" t="s">
        <v>251</v>
      </c>
    </row>
    <row r="139" spans="1:3" x14ac:dyDescent="0.2">
      <c r="A139" t="s">
        <v>1005</v>
      </c>
      <c r="B139">
        <v>51</v>
      </c>
      <c r="C139" t="s">
        <v>929</v>
      </c>
    </row>
    <row r="140" spans="1:3" x14ac:dyDescent="0.2">
      <c r="A140" t="s">
        <v>198</v>
      </c>
      <c r="B140">
        <v>249</v>
      </c>
      <c r="C140" t="s">
        <v>929</v>
      </c>
    </row>
    <row r="141" spans="1:3" x14ac:dyDescent="0.2">
      <c r="A141" t="s">
        <v>359</v>
      </c>
      <c r="B141">
        <v>88</v>
      </c>
      <c r="C141" t="s">
        <v>929</v>
      </c>
    </row>
    <row r="142" spans="1:3" x14ac:dyDescent="0.2">
      <c r="A142" t="s">
        <v>520</v>
      </c>
      <c r="B142">
        <v>20</v>
      </c>
      <c r="C142" t="s">
        <v>929</v>
      </c>
    </row>
    <row r="143" spans="1:3" x14ac:dyDescent="0.2">
      <c r="A143" t="s">
        <v>136</v>
      </c>
      <c r="B143">
        <v>80</v>
      </c>
      <c r="C143" t="s">
        <v>929</v>
      </c>
    </row>
    <row r="144" spans="1:3" x14ac:dyDescent="0.2">
      <c r="A144" t="s">
        <v>1010</v>
      </c>
      <c r="B144">
        <v>66</v>
      </c>
      <c r="C144" t="s">
        <v>929</v>
      </c>
    </row>
    <row r="145" spans="1:3" x14ac:dyDescent="0.2">
      <c r="A145" t="s">
        <v>295</v>
      </c>
      <c r="B145">
        <v>100</v>
      </c>
      <c r="C145" t="s">
        <v>929</v>
      </c>
    </row>
    <row r="146" spans="1:3" x14ac:dyDescent="0.2">
      <c r="A146" t="s">
        <v>1011</v>
      </c>
      <c r="B146">
        <v>98</v>
      </c>
      <c r="C146" t="s">
        <v>929</v>
      </c>
    </row>
    <row r="147" spans="1:3" x14ac:dyDescent="0.2">
      <c r="A147" t="s">
        <v>255</v>
      </c>
      <c r="B147">
        <v>213</v>
      </c>
      <c r="C147" t="s">
        <v>929</v>
      </c>
    </row>
    <row r="148" spans="1:3" x14ac:dyDescent="0.2">
      <c r="A148" t="s">
        <v>440</v>
      </c>
      <c r="B148">
        <v>168</v>
      </c>
      <c r="C148" t="s">
        <v>929</v>
      </c>
    </row>
    <row r="149" spans="1:3" x14ac:dyDescent="0.2">
      <c r="A149" t="s">
        <v>144</v>
      </c>
      <c r="B149">
        <v>168</v>
      </c>
      <c r="C149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A5AE8-B805-420D-9208-BD191E9553F5}">
  <dimension ref="A1:L194"/>
  <sheetViews>
    <sheetView topLeftCell="A42" zoomScale="80" zoomScaleNormal="80" workbookViewId="0">
      <selection activeCell="A73" sqref="A73"/>
    </sheetView>
  </sheetViews>
  <sheetFormatPr baseColWidth="10" defaultColWidth="8.83203125" defaultRowHeight="15" x14ac:dyDescent="0.2"/>
  <cols>
    <col min="1" max="1" width="30.33203125" bestFit="1" customWidth="1"/>
    <col min="2" max="2" width="8.83203125" customWidth="1"/>
  </cols>
  <sheetData>
    <row r="1" spans="1:12" x14ac:dyDescent="0.2">
      <c r="A1" s="1" t="s">
        <v>911</v>
      </c>
    </row>
    <row r="3" spans="1:12" x14ac:dyDescent="0.2">
      <c r="A3" s="1" t="s">
        <v>96</v>
      </c>
      <c r="B3" t="s">
        <v>73</v>
      </c>
      <c r="E3" s="7" t="s">
        <v>893</v>
      </c>
      <c r="F3" s="6" t="s">
        <v>894</v>
      </c>
      <c r="G3" s="8" t="s">
        <v>895</v>
      </c>
      <c r="H3" s="9" t="s">
        <v>896</v>
      </c>
      <c r="I3" s="10" t="s">
        <v>897</v>
      </c>
      <c r="J3" s="4" t="s">
        <v>898</v>
      </c>
      <c r="K3" s="11" t="s">
        <v>905</v>
      </c>
    </row>
    <row r="4" spans="1:12" x14ac:dyDescent="0.2">
      <c r="A4" s="9" t="s">
        <v>38</v>
      </c>
      <c r="B4">
        <v>0.15840000000000001</v>
      </c>
      <c r="D4" t="s">
        <v>901</v>
      </c>
      <c r="E4" s="5">
        <f>SUM(B5,B10,B14,B23,B27)</f>
        <v>0.14799999999999999</v>
      </c>
      <c r="F4">
        <f>SUM(B16,B19,B26)</f>
        <v>9.6000000000000002E-2</v>
      </c>
      <c r="G4">
        <f>SUM(B9,B17,B24)</f>
        <v>0.56489999999999996</v>
      </c>
      <c r="H4" s="5">
        <f>SUM(B4,B7,B28)</f>
        <v>0.92460000000000009</v>
      </c>
      <c r="I4">
        <f>SUM(B8,B12,B13,B15,B18,B21,B22)</f>
        <v>0.14482999999999999</v>
      </c>
      <c r="J4">
        <v>0</v>
      </c>
      <c r="K4">
        <f>SUM(B20)</f>
        <v>2.5500000000000002E-3</v>
      </c>
    </row>
    <row r="5" spans="1:12" x14ac:dyDescent="0.2">
      <c r="A5" s="7" t="s">
        <v>4</v>
      </c>
      <c r="B5">
        <v>2.1600000000000001E-2</v>
      </c>
    </row>
    <row r="6" spans="1:12" x14ac:dyDescent="0.2">
      <c r="D6" t="s">
        <v>902</v>
      </c>
      <c r="E6">
        <f>SUM(B33,B41,B45)</f>
        <v>0.10020000000000001</v>
      </c>
      <c r="F6">
        <f>SUM(B36,B46)</f>
        <v>9.394000000000001E-2</v>
      </c>
      <c r="G6">
        <f>SUM(B37,B42)</f>
        <v>0.52400000000000002</v>
      </c>
      <c r="H6">
        <f>SUM(B32,B43,B47)</f>
        <v>0.92460000000000009</v>
      </c>
      <c r="I6">
        <f>SUM(B35,B38,B40)</f>
        <v>0.14067000000000002</v>
      </c>
      <c r="J6">
        <v>0</v>
      </c>
      <c r="K6">
        <v>0</v>
      </c>
    </row>
    <row r="7" spans="1:12" x14ac:dyDescent="0.2">
      <c r="A7" s="9" t="s">
        <v>98</v>
      </c>
      <c r="B7">
        <v>0.1326</v>
      </c>
    </row>
    <row r="8" spans="1:12" x14ac:dyDescent="0.2">
      <c r="A8" s="10" t="s">
        <v>48</v>
      </c>
      <c r="B8">
        <v>5.1200000000000002E-2</v>
      </c>
      <c r="D8" t="s">
        <v>903</v>
      </c>
      <c r="E8">
        <f>SUM(B52,B58,B66)</f>
        <v>7.6000000000000012E-2</v>
      </c>
      <c r="F8">
        <f>SUM(B55,B65)</f>
        <v>5.7939999999999998E-2</v>
      </c>
      <c r="G8">
        <f>SUM(B56,B59,B60)</f>
        <v>0.4965</v>
      </c>
      <c r="H8">
        <f>SUM(B51,B61,B67)</f>
        <v>0.92460000000000009</v>
      </c>
      <c r="I8">
        <f>SUM(B54,B62,B63)</f>
        <v>5.7949999999999995E-2</v>
      </c>
      <c r="J8">
        <v>0</v>
      </c>
      <c r="K8">
        <v>0</v>
      </c>
    </row>
    <row r="9" spans="1:12" x14ac:dyDescent="0.2">
      <c r="A9" s="8" t="s">
        <v>99</v>
      </c>
      <c r="B9">
        <v>1.32E-2</v>
      </c>
    </row>
    <row r="10" spans="1:12" x14ac:dyDescent="0.2">
      <c r="A10" s="7" t="s">
        <v>9</v>
      </c>
      <c r="B10">
        <v>8.9999999999999998E-4</v>
      </c>
      <c r="D10" t="s">
        <v>904</v>
      </c>
      <c r="E10" s="5">
        <f>AVERAGE(E4:E9)</f>
        <v>0.10806666666666669</v>
      </c>
      <c r="F10">
        <f t="shared" ref="F10:K10" si="0">AVERAGE(F4:F8)</f>
        <v>8.2626666666666668E-2</v>
      </c>
      <c r="G10">
        <f t="shared" si="0"/>
        <v>0.52846666666666664</v>
      </c>
      <c r="H10" s="5">
        <f t="shared" si="0"/>
        <v>0.9246000000000002</v>
      </c>
      <c r="I10">
        <f t="shared" si="0"/>
        <v>0.11448333333333333</v>
      </c>
      <c r="J10">
        <f t="shared" si="0"/>
        <v>0</v>
      </c>
      <c r="K10">
        <f t="shared" si="0"/>
        <v>8.5000000000000006E-4</v>
      </c>
      <c r="L10" s="5">
        <f>SUM(E10:K10)</f>
        <v>1.7590933333333336</v>
      </c>
    </row>
    <row r="12" spans="1:12" x14ac:dyDescent="0.2">
      <c r="A12" s="10" t="s">
        <v>100</v>
      </c>
      <c r="B12">
        <v>9.2800000000000001E-3</v>
      </c>
    </row>
    <row r="13" spans="1:12" x14ac:dyDescent="0.2">
      <c r="A13" s="10" t="s">
        <v>88</v>
      </c>
      <c r="B13">
        <v>2.1999999999999999E-2</v>
      </c>
    </row>
    <row r="14" spans="1:12" x14ac:dyDescent="0.2">
      <c r="A14" s="7" t="s">
        <v>101</v>
      </c>
      <c r="B14">
        <v>0.09</v>
      </c>
    </row>
    <row r="15" spans="1:12" x14ac:dyDescent="0.2">
      <c r="A15" s="10" t="s">
        <v>102</v>
      </c>
      <c r="B15">
        <v>4.9500000000000004E-3</v>
      </c>
    </row>
    <row r="16" spans="1:12" x14ac:dyDescent="0.2">
      <c r="A16" s="6" t="s">
        <v>89</v>
      </c>
      <c r="B16">
        <v>1.1999999999999999E-3</v>
      </c>
    </row>
    <row r="17" spans="1:2" x14ac:dyDescent="0.2">
      <c r="A17" s="8" t="s">
        <v>103</v>
      </c>
      <c r="B17">
        <v>3.0000000000000001E-3</v>
      </c>
    </row>
    <row r="18" spans="1:2" x14ac:dyDescent="0.2">
      <c r="A18" s="10" t="s">
        <v>104</v>
      </c>
      <c r="B18">
        <v>2.9999999999999997E-4</v>
      </c>
    </row>
    <row r="19" spans="1:2" x14ac:dyDescent="0.2">
      <c r="A19" s="6" t="s">
        <v>105</v>
      </c>
      <c r="B19">
        <v>1.0800000000000001E-2</v>
      </c>
    </row>
    <row r="20" spans="1:2" x14ac:dyDescent="0.2">
      <c r="A20" s="11" t="s">
        <v>106</v>
      </c>
      <c r="B20">
        <v>2.5500000000000002E-3</v>
      </c>
    </row>
    <row r="21" spans="1:2" x14ac:dyDescent="0.2">
      <c r="A21" s="10" t="s">
        <v>107</v>
      </c>
      <c r="B21">
        <v>1.46E-2</v>
      </c>
    </row>
    <row r="22" spans="1:2" x14ac:dyDescent="0.2">
      <c r="A22" s="10" t="s">
        <v>56</v>
      </c>
      <c r="B22">
        <v>4.2500000000000003E-2</v>
      </c>
    </row>
    <row r="23" spans="1:2" x14ac:dyDescent="0.2">
      <c r="A23" s="7" t="s">
        <v>108</v>
      </c>
      <c r="B23">
        <v>1.9E-3</v>
      </c>
    </row>
    <row r="24" spans="1:2" x14ac:dyDescent="0.2">
      <c r="A24" s="8" t="s">
        <v>109</v>
      </c>
      <c r="B24">
        <v>0.54869999999999997</v>
      </c>
    </row>
    <row r="26" spans="1:2" x14ac:dyDescent="0.2">
      <c r="A26" s="6" t="s">
        <v>110</v>
      </c>
      <c r="B26">
        <v>8.4000000000000005E-2</v>
      </c>
    </row>
    <row r="27" spans="1:2" x14ac:dyDescent="0.2">
      <c r="A27" s="7" t="s">
        <v>111</v>
      </c>
      <c r="B27">
        <v>3.3599999999999998E-2</v>
      </c>
    </row>
    <row r="28" spans="1:2" x14ac:dyDescent="0.2">
      <c r="A28" s="9" t="s">
        <v>38</v>
      </c>
      <c r="B28">
        <v>0.63360000000000005</v>
      </c>
    </row>
    <row r="29" spans="1:2" x14ac:dyDescent="0.2">
      <c r="B29" s="1">
        <f>SUM(B4:B28)</f>
        <v>1.8808800000000003</v>
      </c>
    </row>
    <row r="31" spans="1:2" x14ac:dyDescent="0.2">
      <c r="A31" s="1" t="s">
        <v>112</v>
      </c>
    </row>
    <row r="32" spans="1:2" x14ac:dyDescent="0.2">
      <c r="A32" s="9" t="s">
        <v>38</v>
      </c>
      <c r="B32">
        <v>0.15840000000000001</v>
      </c>
    </row>
    <row r="33" spans="1:2" x14ac:dyDescent="0.2">
      <c r="A33" s="7" t="s">
        <v>4</v>
      </c>
      <c r="B33">
        <v>2.1600000000000001E-2</v>
      </c>
    </row>
    <row r="35" spans="1:2" x14ac:dyDescent="0.2">
      <c r="A35" s="10" t="s">
        <v>113</v>
      </c>
      <c r="B35">
        <v>2.6669999999999999E-2</v>
      </c>
    </row>
    <row r="36" spans="1:2" x14ac:dyDescent="0.2">
      <c r="A36" s="6" t="s">
        <v>62</v>
      </c>
      <c r="B36">
        <v>9.9399999999999992E-3</v>
      </c>
    </row>
    <row r="37" spans="1:2" x14ac:dyDescent="0.2">
      <c r="A37" s="8" t="s">
        <v>114</v>
      </c>
      <c r="B37">
        <v>3.1199999999999999E-2</v>
      </c>
    </row>
    <row r="38" spans="1:2" x14ac:dyDescent="0.2">
      <c r="A38" s="10" t="s">
        <v>48</v>
      </c>
      <c r="B38">
        <v>6.4000000000000001E-2</v>
      </c>
    </row>
    <row r="40" spans="1:2" x14ac:dyDescent="0.2">
      <c r="A40" s="10" t="s">
        <v>115</v>
      </c>
      <c r="B40">
        <v>0.05</v>
      </c>
    </row>
    <row r="41" spans="1:2" x14ac:dyDescent="0.2">
      <c r="A41" s="7" t="s">
        <v>116</v>
      </c>
      <c r="B41">
        <v>3.78E-2</v>
      </c>
    </row>
    <row r="42" spans="1:2" x14ac:dyDescent="0.2">
      <c r="A42" s="8" t="s">
        <v>117</v>
      </c>
      <c r="B42">
        <v>0.49280000000000002</v>
      </c>
    </row>
    <row r="43" spans="1:2" x14ac:dyDescent="0.2">
      <c r="A43" s="9" t="s">
        <v>118</v>
      </c>
      <c r="B43">
        <v>0.1326</v>
      </c>
    </row>
    <row r="45" spans="1:2" x14ac:dyDescent="0.2">
      <c r="A45" s="7" t="s">
        <v>119</v>
      </c>
      <c r="B45">
        <v>4.0800000000000003E-2</v>
      </c>
    </row>
    <row r="46" spans="1:2" x14ac:dyDescent="0.2">
      <c r="A46" s="6" t="s">
        <v>110</v>
      </c>
      <c r="B46">
        <v>8.4000000000000005E-2</v>
      </c>
    </row>
    <row r="47" spans="1:2" x14ac:dyDescent="0.2">
      <c r="A47" s="9" t="s">
        <v>38</v>
      </c>
      <c r="B47">
        <v>0.63360000000000005</v>
      </c>
    </row>
    <row r="48" spans="1:2" x14ac:dyDescent="0.2">
      <c r="B48" s="1">
        <f>SUM(B32:B47)</f>
        <v>1.7834099999999999</v>
      </c>
    </row>
    <row r="50" spans="1:2" x14ac:dyDescent="0.2">
      <c r="A50" s="1" t="s">
        <v>120</v>
      </c>
    </row>
    <row r="51" spans="1:2" x14ac:dyDescent="0.2">
      <c r="A51" s="9" t="s">
        <v>38</v>
      </c>
      <c r="B51">
        <v>0.15840000000000001</v>
      </c>
    </row>
    <row r="52" spans="1:2" x14ac:dyDescent="0.2">
      <c r="A52" s="7" t="s">
        <v>4</v>
      </c>
      <c r="B52">
        <v>2.1600000000000001E-2</v>
      </c>
    </row>
    <row r="54" spans="1:2" x14ac:dyDescent="0.2">
      <c r="A54" s="10" t="s">
        <v>113</v>
      </c>
      <c r="B54">
        <v>2.6669999999999999E-2</v>
      </c>
    </row>
    <row r="55" spans="1:2" x14ac:dyDescent="0.2">
      <c r="A55" s="6" t="s">
        <v>62</v>
      </c>
      <c r="B55">
        <v>9.9399999999999992E-3</v>
      </c>
    </row>
    <row r="56" spans="1:2" x14ac:dyDescent="0.2">
      <c r="A56" s="8" t="s">
        <v>15</v>
      </c>
      <c r="B56">
        <v>3.1199999999999999E-2</v>
      </c>
    </row>
    <row r="58" spans="1:2" x14ac:dyDescent="0.2">
      <c r="A58" s="7" t="s">
        <v>121</v>
      </c>
      <c r="B58">
        <v>1.3599999999999999E-2</v>
      </c>
    </row>
    <row r="59" spans="1:2" x14ac:dyDescent="0.2">
      <c r="A59" s="8" t="s">
        <v>78</v>
      </c>
      <c r="B59">
        <v>0.16830000000000001</v>
      </c>
    </row>
    <row r="60" spans="1:2" x14ac:dyDescent="0.2">
      <c r="A60" s="8" t="s">
        <v>122</v>
      </c>
      <c r="B60">
        <v>0.29699999999999999</v>
      </c>
    </row>
    <row r="61" spans="1:2" x14ac:dyDescent="0.2">
      <c r="A61" s="9" t="s">
        <v>118</v>
      </c>
      <c r="B61">
        <v>0.1326</v>
      </c>
    </row>
    <row r="62" spans="1:2" x14ac:dyDescent="0.2">
      <c r="A62" s="10" t="s">
        <v>100</v>
      </c>
      <c r="B62">
        <v>9.2800000000000001E-3</v>
      </c>
    </row>
    <row r="63" spans="1:2" x14ac:dyDescent="0.2">
      <c r="A63" s="10" t="s">
        <v>88</v>
      </c>
      <c r="B63">
        <v>2.1999999999999999E-2</v>
      </c>
    </row>
    <row r="65" spans="1:11" x14ac:dyDescent="0.2">
      <c r="A65" s="6" t="s">
        <v>123</v>
      </c>
      <c r="B65">
        <v>4.8000000000000001E-2</v>
      </c>
    </row>
    <row r="66" spans="1:11" x14ac:dyDescent="0.2">
      <c r="A66" s="7" t="s">
        <v>124</v>
      </c>
      <c r="B66">
        <v>4.0800000000000003E-2</v>
      </c>
    </row>
    <row r="67" spans="1:11" x14ac:dyDescent="0.2">
      <c r="A67" s="9" t="s">
        <v>38</v>
      </c>
      <c r="B67">
        <v>0.63360000000000005</v>
      </c>
    </row>
    <row r="68" spans="1:11" x14ac:dyDescent="0.2">
      <c r="B68" s="1">
        <f>SUM(B51:B67)</f>
        <v>1.6129899999999999</v>
      </c>
    </row>
    <row r="70" spans="1:11" x14ac:dyDescent="0.2">
      <c r="B70" s="1">
        <f>AVERAGE(B68,B48,B29)</f>
        <v>1.7590933333333334</v>
      </c>
    </row>
    <row r="73" spans="1:11" x14ac:dyDescent="0.2">
      <c r="A73" s="1" t="s">
        <v>912</v>
      </c>
    </row>
    <row r="74" spans="1:11" ht="16" x14ac:dyDescent="0.2">
      <c r="A74" t="s">
        <v>913</v>
      </c>
      <c r="B74" t="s">
        <v>914</v>
      </c>
      <c r="C74" t="s">
        <v>915</v>
      </c>
      <c r="D74" t="s">
        <v>916</v>
      </c>
      <c r="E74" t="s">
        <v>917</v>
      </c>
      <c r="F74" t="s">
        <v>918</v>
      </c>
      <c r="G74" t="s">
        <v>919</v>
      </c>
      <c r="H74" t="s">
        <v>920</v>
      </c>
      <c r="I74" t="s">
        <v>921</v>
      </c>
      <c r="J74" t="s">
        <v>922</v>
      </c>
      <c r="K74" t="s">
        <v>923</v>
      </c>
    </row>
    <row r="75" spans="1:11" ht="16" x14ac:dyDescent="0.2">
      <c r="A75" t="s">
        <v>924</v>
      </c>
      <c r="B75" t="s">
        <v>925</v>
      </c>
      <c r="C75">
        <v>1132.9535900000001</v>
      </c>
      <c r="D75">
        <v>1214.7449999999999</v>
      </c>
      <c r="E75">
        <v>1301.2781</v>
      </c>
      <c r="F75">
        <v>1216.3255633332999</v>
      </c>
      <c r="G75">
        <v>1076</v>
      </c>
    </row>
    <row r="76" spans="1:11" ht="16" x14ac:dyDescent="0.2">
      <c r="A76" t="s">
        <v>926</v>
      </c>
      <c r="B76" t="s">
        <v>927</v>
      </c>
      <c r="C76">
        <v>4773.8455199999999</v>
      </c>
      <c r="D76">
        <v>5106.8024999999998</v>
      </c>
      <c r="E76">
        <v>5460.4313000000002</v>
      </c>
      <c r="F76">
        <v>5113.6931066667003</v>
      </c>
      <c r="G76">
        <v>4501.9840000000004</v>
      </c>
      <c r="I76">
        <v>0</v>
      </c>
      <c r="J76">
        <v>0</v>
      </c>
      <c r="K76">
        <v>0</v>
      </c>
    </row>
    <row r="77" spans="1:11" ht="16" x14ac:dyDescent="0.2">
      <c r="A77" t="s">
        <v>928</v>
      </c>
      <c r="B77" t="s">
        <v>929</v>
      </c>
      <c r="C77">
        <v>144.20757</v>
      </c>
      <c r="D77">
        <v>145.3175</v>
      </c>
      <c r="E77">
        <v>134.5419</v>
      </c>
      <c r="F77">
        <v>141.35565666667</v>
      </c>
      <c r="G77">
        <v>134.5</v>
      </c>
    </row>
    <row r="78" spans="1:11" ht="16" x14ac:dyDescent="0.2">
      <c r="A78" t="s">
        <v>895</v>
      </c>
      <c r="B78" t="s">
        <v>929</v>
      </c>
      <c r="C78">
        <v>64.829300000000003</v>
      </c>
      <c r="D78">
        <v>57.387999999999998</v>
      </c>
      <c r="E78">
        <v>64.320499999999996</v>
      </c>
      <c r="F78">
        <v>62.179266666666997</v>
      </c>
      <c r="G78">
        <v>40.35</v>
      </c>
    </row>
    <row r="79" spans="1:11" ht="16" x14ac:dyDescent="0.2">
      <c r="A79" t="s">
        <v>930</v>
      </c>
      <c r="B79" t="s">
        <v>929</v>
      </c>
      <c r="C79">
        <v>32.989789999999999</v>
      </c>
      <c r="D79">
        <v>44.786999999999999</v>
      </c>
      <c r="E79">
        <v>56.096499999999999</v>
      </c>
      <c r="F79">
        <v>44.624429999999997</v>
      </c>
      <c r="G79">
        <v>41.844444444444001</v>
      </c>
    </row>
    <row r="80" spans="1:11" ht="16" x14ac:dyDescent="0.2">
      <c r="A80" t="s">
        <v>931</v>
      </c>
      <c r="B80" t="s">
        <v>929</v>
      </c>
      <c r="C80">
        <v>790.6872783</v>
      </c>
      <c r="D80">
        <v>877.63769200000002</v>
      </c>
      <c r="E80">
        <v>839.98684070000002</v>
      </c>
      <c r="F80">
        <v>836.10393699999997</v>
      </c>
    </row>
    <row r="81" spans="1:11" ht="16" x14ac:dyDescent="0.2">
      <c r="A81" t="s">
        <v>932</v>
      </c>
      <c r="B81" t="s">
        <v>929</v>
      </c>
      <c r="C81">
        <v>17.9765753</v>
      </c>
      <c r="D81">
        <v>0</v>
      </c>
      <c r="E81">
        <v>0</v>
      </c>
      <c r="F81">
        <v>5.9921917666666999</v>
      </c>
      <c r="G81" t="s">
        <v>985</v>
      </c>
      <c r="H81">
        <v>860.8</v>
      </c>
      <c r="I81">
        <v>1291.2</v>
      </c>
    </row>
    <row r="82" spans="1:11" ht="16" x14ac:dyDescent="0.2">
      <c r="A82" t="s">
        <v>933</v>
      </c>
      <c r="B82" t="s">
        <v>929</v>
      </c>
      <c r="C82">
        <v>0</v>
      </c>
      <c r="D82">
        <v>0</v>
      </c>
      <c r="E82">
        <v>0</v>
      </c>
    </row>
    <row r="83" spans="1:11" ht="16" x14ac:dyDescent="0.2">
      <c r="A83" t="s">
        <v>934</v>
      </c>
      <c r="B83" t="s">
        <v>929</v>
      </c>
      <c r="C83">
        <v>64.997818205000002</v>
      </c>
      <c r="D83">
        <v>63.63</v>
      </c>
      <c r="E83">
        <v>66.989400000000003</v>
      </c>
      <c r="F83">
        <v>65.205739401667003</v>
      </c>
    </row>
    <row r="84" spans="1:11" ht="16" x14ac:dyDescent="0.2">
      <c r="A84" t="s">
        <v>935</v>
      </c>
      <c r="B84" t="s">
        <v>929</v>
      </c>
      <c r="C84">
        <v>2.6599999999999999E-2</v>
      </c>
      <c r="D84">
        <v>0</v>
      </c>
      <c r="E84">
        <v>0</v>
      </c>
      <c r="F84">
        <v>8.8666666666666998E-3</v>
      </c>
    </row>
    <row r="85" spans="1:11" ht="16" x14ac:dyDescent="0.2">
      <c r="A85" t="s">
        <v>936</v>
      </c>
      <c r="B85" t="s">
        <v>929</v>
      </c>
      <c r="C85">
        <v>9.5808999999999997</v>
      </c>
      <c r="D85">
        <v>9.0259999999999998</v>
      </c>
      <c r="E85">
        <v>13.5875</v>
      </c>
      <c r="F85">
        <v>10.731466666667</v>
      </c>
      <c r="G85">
        <v>15</v>
      </c>
    </row>
    <row r="86" spans="1:11" ht="16" x14ac:dyDescent="0.2">
      <c r="A86" t="s">
        <v>937</v>
      </c>
      <c r="B86" t="s">
        <v>929</v>
      </c>
      <c r="C86">
        <v>6.3673598</v>
      </c>
      <c r="D86">
        <v>5.4724744000000003</v>
      </c>
      <c r="E86">
        <v>9.1839137999999991</v>
      </c>
      <c r="F86">
        <v>7.0079159999999998</v>
      </c>
    </row>
    <row r="87" spans="1:11" ht="16" x14ac:dyDescent="0.2">
      <c r="A87" t="s">
        <v>938</v>
      </c>
      <c r="B87" t="s">
        <v>929</v>
      </c>
      <c r="C87">
        <v>79.164829999999995</v>
      </c>
      <c r="D87">
        <v>81.656000000000006</v>
      </c>
      <c r="E87">
        <v>67.546000000000006</v>
      </c>
      <c r="F87">
        <v>76.122276666667005</v>
      </c>
      <c r="K87">
        <v>29.59</v>
      </c>
    </row>
    <row r="88" spans="1:11" ht="16" x14ac:dyDescent="0.2">
      <c r="A88" t="s">
        <v>939</v>
      </c>
      <c r="B88" t="s">
        <v>929</v>
      </c>
      <c r="C88">
        <v>10.40448</v>
      </c>
      <c r="D88">
        <v>18.9635</v>
      </c>
      <c r="E88">
        <v>26.407499999999999</v>
      </c>
      <c r="F88">
        <v>18.591826666667</v>
      </c>
      <c r="K88">
        <v>13.45</v>
      </c>
    </row>
    <row r="89" spans="1:11" ht="16" x14ac:dyDescent="0.2">
      <c r="A89" t="s">
        <v>940</v>
      </c>
      <c r="B89" t="s">
        <v>929</v>
      </c>
      <c r="C89">
        <v>10.8673</v>
      </c>
      <c r="D89">
        <v>14.309200000000001</v>
      </c>
      <c r="E89">
        <v>10.866860000000001</v>
      </c>
      <c r="F89">
        <v>12.014453333333</v>
      </c>
    </row>
    <row r="90" spans="1:11" ht="16" x14ac:dyDescent="0.2">
      <c r="A90" t="s">
        <v>941</v>
      </c>
      <c r="B90" t="s">
        <v>929</v>
      </c>
      <c r="C90">
        <v>1.841E-3</v>
      </c>
      <c r="D90">
        <v>2.5600000000000002E-3</v>
      </c>
      <c r="E90">
        <v>1.145E-3</v>
      </c>
      <c r="F90">
        <v>1.8486666666667E-3</v>
      </c>
    </row>
    <row r="91" spans="1:11" ht="16" x14ac:dyDescent="0.2">
      <c r="A91" t="s">
        <v>942</v>
      </c>
      <c r="B91" t="s">
        <v>929</v>
      </c>
      <c r="C91">
        <v>12.904400000000001</v>
      </c>
      <c r="D91">
        <v>15.228999999999999</v>
      </c>
      <c r="E91">
        <v>14.21916</v>
      </c>
      <c r="F91">
        <v>14.117520000000001</v>
      </c>
    </row>
    <row r="92" spans="1:11" ht="16" x14ac:dyDescent="0.2">
      <c r="A92" t="s">
        <v>943</v>
      </c>
      <c r="B92" t="s">
        <v>929</v>
      </c>
      <c r="C92">
        <v>5.0753659999999998</v>
      </c>
      <c r="D92">
        <v>4.7503500000000001</v>
      </c>
      <c r="E92">
        <v>8.7543500000000005</v>
      </c>
      <c r="F92">
        <v>6.1933553333333</v>
      </c>
    </row>
    <row r="93" spans="1:11" ht="16" x14ac:dyDescent="0.2">
      <c r="A93" t="s">
        <v>944</v>
      </c>
      <c r="B93" t="s">
        <v>929</v>
      </c>
      <c r="C93">
        <v>0.08</v>
      </c>
      <c r="D93">
        <v>8.0140000000000003E-2</v>
      </c>
      <c r="E93">
        <v>8.0299999999999996E-2</v>
      </c>
      <c r="F93">
        <v>8.0146666666667005E-2</v>
      </c>
    </row>
    <row r="94" spans="1:11" ht="16" x14ac:dyDescent="0.2">
      <c r="A94" t="s">
        <v>945</v>
      </c>
      <c r="B94" t="s">
        <v>929</v>
      </c>
      <c r="C94">
        <v>27.311</v>
      </c>
      <c r="D94">
        <v>27.311</v>
      </c>
      <c r="E94">
        <v>27.366160000000001</v>
      </c>
      <c r="F94">
        <v>27.329386666666998</v>
      </c>
    </row>
    <row r="95" spans="1:11" ht="16" x14ac:dyDescent="0.2">
      <c r="A95" t="s">
        <v>946</v>
      </c>
      <c r="B95" t="s">
        <v>929</v>
      </c>
      <c r="C95">
        <v>14.766450000000001</v>
      </c>
      <c r="D95">
        <v>17.914200000000001</v>
      </c>
      <c r="E95">
        <v>20.872250000000001</v>
      </c>
      <c r="F95">
        <v>17.850966666666999</v>
      </c>
    </row>
    <row r="96" spans="1:11" ht="16" x14ac:dyDescent="0.2">
      <c r="A96" t="s">
        <v>947</v>
      </c>
      <c r="B96" t="s">
        <v>929</v>
      </c>
      <c r="C96">
        <v>6.0941479999999997</v>
      </c>
      <c r="D96">
        <v>9.6974499999999999</v>
      </c>
      <c r="E96">
        <v>16.432849999999998</v>
      </c>
      <c r="F96">
        <v>10.741482666667</v>
      </c>
    </row>
    <row r="97" spans="1:10" ht="16" x14ac:dyDescent="0.2">
      <c r="A97" t="s">
        <v>948</v>
      </c>
      <c r="B97" t="s">
        <v>929</v>
      </c>
      <c r="C97">
        <v>0</v>
      </c>
      <c r="D97">
        <v>0</v>
      </c>
      <c r="E97">
        <v>0</v>
      </c>
    </row>
    <row r="98" spans="1:10" ht="16" x14ac:dyDescent="0.2">
      <c r="A98" t="s">
        <v>949</v>
      </c>
      <c r="B98" t="s">
        <v>929</v>
      </c>
      <c r="C98">
        <v>3.0188220000000001</v>
      </c>
      <c r="D98">
        <v>5.4901</v>
      </c>
      <c r="E98">
        <v>11.2958</v>
      </c>
      <c r="F98">
        <v>6.6015740000000003</v>
      </c>
    </row>
    <row r="99" spans="1:10" ht="16" x14ac:dyDescent="0.2">
      <c r="A99" t="s">
        <v>950</v>
      </c>
      <c r="B99" t="s">
        <v>929</v>
      </c>
      <c r="C99">
        <v>0.1603928</v>
      </c>
      <c r="D99">
        <v>0.348491</v>
      </c>
      <c r="E99">
        <v>0.53580000000000005</v>
      </c>
      <c r="F99">
        <v>0.34822793333333002</v>
      </c>
    </row>
    <row r="100" spans="1:10" ht="16" x14ac:dyDescent="0.2">
      <c r="A100" t="s">
        <v>951</v>
      </c>
      <c r="B100" t="s">
        <v>929</v>
      </c>
      <c r="C100">
        <v>2.9883000000000002</v>
      </c>
      <c r="D100">
        <v>5.2934999999999999</v>
      </c>
      <c r="E100">
        <v>7.3506999999999998</v>
      </c>
      <c r="F100">
        <v>5.2108333333332997</v>
      </c>
    </row>
    <row r="101" spans="1:10" ht="16" x14ac:dyDescent="0.2">
      <c r="A101" t="s">
        <v>952</v>
      </c>
      <c r="B101" t="s">
        <v>929</v>
      </c>
      <c r="C101">
        <v>0</v>
      </c>
      <c r="D101">
        <v>0</v>
      </c>
      <c r="E101">
        <v>0</v>
      </c>
    </row>
    <row r="102" spans="1:10" ht="16" x14ac:dyDescent="0.2">
      <c r="A102" t="s">
        <v>953</v>
      </c>
      <c r="B102" t="s">
        <v>929</v>
      </c>
      <c r="C102">
        <v>0.34817599999999999</v>
      </c>
      <c r="D102">
        <v>0.37069999999999997</v>
      </c>
      <c r="E102">
        <v>0.46700000000000003</v>
      </c>
      <c r="F102">
        <v>0.39529199999999998</v>
      </c>
    </row>
    <row r="103" spans="1:10" ht="16" x14ac:dyDescent="0.2">
      <c r="A103" t="s">
        <v>954</v>
      </c>
      <c r="B103" t="s">
        <v>955</v>
      </c>
      <c r="C103">
        <v>127.11499999999999</v>
      </c>
      <c r="D103">
        <v>491.40499999999997</v>
      </c>
      <c r="E103">
        <v>530.33100000000002</v>
      </c>
      <c r="F103">
        <v>382.95033333332998</v>
      </c>
    </row>
    <row r="104" spans="1:10" ht="16" x14ac:dyDescent="0.2">
      <c r="A104" t="s">
        <v>956</v>
      </c>
      <c r="B104" t="s">
        <v>955</v>
      </c>
      <c r="C104">
        <v>987.44899999999996</v>
      </c>
      <c r="D104">
        <v>762.07</v>
      </c>
      <c r="E104">
        <v>1267.5899999999999</v>
      </c>
      <c r="F104">
        <v>1005.703</v>
      </c>
      <c r="G104">
        <v>500</v>
      </c>
      <c r="J104">
        <v>200</v>
      </c>
    </row>
    <row r="105" spans="1:10" ht="16" x14ac:dyDescent="0.2">
      <c r="A105" t="s">
        <v>957</v>
      </c>
      <c r="B105" t="s">
        <v>955</v>
      </c>
      <c r="C105">
        <v>1918.596</v>
      </c>
      <c r="D105">
        <v>2050.65</v>
      </c>
      <c r="E105">
        <v>2320.2550000000001</v>
      </c>
      <c r="F105">
        <v>2096.5003333333002</v>
      </c>
      <c r="G105">
        <v>800</v>
      </c>
      <c r="J105">
        <v>450</v>
      </c>
    </row>
    <row r="106" spans="1:10" ht="16" x14ac:dyDescent="0.2">
      <c r="A106" t="s">
        <v>958</v>
      </c>
      <c r="B106" t="s">
        <v>955</v>
      </c>
      <c r="C106">
        <v>1503.6017999999999</v>
      </c>
      <c r="D106">
        <v>1166.8800000000001</v>
      </c>
      <c r="E106">
        <v>1923.06</v>
      </c>
      <c r="F106">
        <v>1531.1805999999999</v>
      </c>
      <c r="G106">
        <v>800</v>
      </c>
    </row>
    <row r="107" spans="1:10" ht="16" x14ac:dyDescent="0.2">
      <c r="A107" t="s">
        <v>959</v>
      </c>
      <c r="B107" t="s">
        <v>955</v>
      </c>
      <c r="C107">
        <v>764.505</v>
      </c>
      <c r="D107">
        <v>816.15</v>
      </c>
      <c r="E107">
        <v>961.57500000000005</v>
      </c>
      <c r="F107">
        <v>847.41</v>
      </c>
      <c r="G107">
        <v>350</v>
      </c>
      <c r="J107">
        <v>200</v>
      </c>
    </row>
    <row r="108" spans="1:10" ht="16" x14ac:dyDescent="0.2">
      <c r="A108" t="s">
        <v>960</v>
      </c>
      <c r="B108" t="s">
        <v>955</v>
      </c>
      <c r="C108">
        <v>995.25900000000001</v>
      </c>
      <c r="D108">
        <v>975.79</v>
      </c>
      <c r="E108">
        <v>1152.4549999999999</v>
      </c>
      <c r="F108">
        <v>1041.1679999999999</v>
      </c>
      <c r="G108">
        <v>270</v>
      </c>
    </row>
    <row r="109" spans="1:10" ht="16" x14ac:dyDescent="0.2">
      <c r="A109" t="s">
        <v>961</v>
      </c>
      <c r="B109" t="s">
        <v>955</v>
      </c>
      <c r="C109">
        <v>178.56899999999999</v>
      </c>
      <c r="D109">
        <v>159.53</v>
      </c>
      <c r="E109">
        <v>180.22499999999999</v>
      </c>
      <c r="F109">
        <v>172.77466666666999</v>
      </c>
      <c r="G109">
        <v>85</v>
      </c>
      <c r="J109">
        <v>50</v>
      </c>
    </row>
    <row r="110" spans="1:10" ht="16" x14ac:dyDescent="0.2">
      <c r="A110" t="s">
        <v>962</v>
      </c>
      <c r="B110" t="s">
        <v>955</v>
      </c>
      <c r="C110">
        <v>5.3463399999999996</v>
      </c>
      <c r="D110">
        <v>7.4005000000000001</v>
      </c>
      <c r="E110">
        <v>9.1734000000000009</v>
      </c>
      <c r="F110">
        <v>7.3067466666667</v>
      </c>
      <c r="G110">
        <v>6.9</v>
      </c>
      <c r="J110">
        <v>3.7</v>
      </c>
    </row>
    <row r="111" spans="1:10" ht="16" x14ac:dyDescent="0.2">
      <c r="A111" t="s">
        <v>963</v>
      </c>
      <c r="B111" t="s">
        <v>955</v>
      </c>
      <c r="C111">
        <v>5.0096990000000003</v>
      </c>
      <c r="D111">
        <v>5.7869999999999999</v>
      </c>
      <c r="E111">
        <v>7.0777000000000001</v>
      </c>
      <c r="F111">
        <v>5.9581330000000001</v>
      </c>
      <c r="G111">
        <v>5</v>
      </c>
      <c r="J111">
        <v>3</v>
      </c>
    </row>
    <row r="112" spans="1:10" ht="16" x14ac:dyDescent="0.2">
      <c r="A112" t="s">
        <v>964</v>
      </c>
      <c r="B112" t="s">
        <v>955</v>
      </c>
      <c r="C112">
        <v>0.45937600000000001</v>
      </c>
      <c r="D112">
        <v>0.38255</v>
      </c>
      <c r="E112">
        <v>0.64200000000000002</v>
      </c>
      <c r="F112">
        <v>0.49464200000000003</v>
      </c>
      <c r="G112">
        <v>0.4</v>
      </c>
    </row>
    <row r="113" spans="1:10" ht="16" x14ac:dyDescent="0.2">
      <c r="A113" t="s">
        <v>965</v>
      </c>
      <c r="B113" t="s">
        <v>955</v>
      </c>
      <c r="C113">
        <v>1.089488</v>
      </c>
      <c r="D113">
        <v>1.2138500000000001</v>
      </c>
      <c r="E113">
        <v>1.3812</v>
      </c>
      <c r="F113">
        <v>1.2281793333333</v>
      </c>
      <c r="J113">
        <v>0.22239999999999999</v>
      </c>
    </row>
    <row r="114" spans="1:10" ht="16" x14ac:dyDescent="0.2">
      <c r="A114" t="s">
        <v>966</v>
      </c>
      <c r="B114" t="s">
        <v>967</v>
      </c>
      <c r="C114">
        <v>24.966529000000001</v>
      </c>
      <c r="D114">
        <v>41.043109999999999</v>
      </c>
      <c r="E114">
        <v>44.822389999999999</v>
      </c>
      <c r="F114">
        <v>36.944009666667</v>
      </c>
      <c r="G114">
        <v>15</v>
      </c>
      <c r="J114">
        <v>7</v>
      </c>
    </row>
    <row r="115" spans="1:10" ht="16" x14ac:dyDescent="0.2">
      <c r="A115" t="s">
        <v>968</v>
      </c>
      <c r="B115" t="s">
        <v>967</v>
      </c>
      <c r="C115">
        <v>173.62969029999999</v>
      </c>
      <c r="D115">
        <v>237.32088999999999</v>
      </c>
      <c r="E115">
        <v>236.62704500000001</v>
      </c>
      <c r="F115">
        <v>215.85920843333</v>
      </c>
      <c r="G115">
        <v>70</v>
      </c>
      <c r="J115">
        <v>40</v>
      </c>
    </row>
    <row r="116" spans="1:10" ht="16" x14ac:dyDescent="0.2">
      <c r="A116" t="s">
        <v>969</v>
      </c>
      <c r="B116" t="s">
        <v>967</v>
      </c>
      <c r="C116">
        <v>200.83294000000001</v>
      </c>
      <c r="D116">
        <v>611.12135000000001</v>
      </c>
      <c r="E116">
        <v>403.07150999999999</v>
      </c>
      <c r="F116">
        <v>405.0086</v>
      </c>
      <c r="G116">
        <v>400</v>
      </c>
      <c r="J116">
        <v>200</v>
      </c>
    </row>
    <row r="117" spans="1:10" ht="16" x14ac:dyDescent="0.2">
      <c r="A117" t="s">
        <v>970</v>
      </c>
      <c r="B117" t="s">
        <v>967</v>
      </c>
      <c r="C117">
        <v>338.75092999999998</v>
      </c>
      <c r="D117">
        <v>566.75</v>
      </c>
      <c r="E117">
        <v>566.75071000000003</v>
      </c>
      <c r="F117">
        <v>490.75054666667</v>
      </c>
    </row>
    <row r="118" spans="1:10" ht="16" x14ac:dyDescent="0.2">
      <c r="A118" t="s">
        <v>971</v>
      </c>
      <c r="B118" t="s">
        <v>967</v>
      </c>
      <c r="C118">
        <v>0</v>
      </c>
      <c r="D118">
        <v>0</v>
      </c>
      <c r="E118">
        <v>0</v>
      </c>
    </row>
    <row r="119" spans="1:10" ht="16" x14ac:dyDescent="0.2">
      <c r="A119" t="s">
        <v>972</v>
      </c>
      <c r="B119" t="s">
        <v>967</v>
      </c>
      <c r="C119">
        <v>5.19095</v>
      </c>
      <c r="D119">
        <v>7.2849500000000003</v>
      </c>
      <c r="E119">
        <v>7.2857149999999997</v>
      </c>
      <c r="F119">
        <v>6.587205</v>
      </c>
      <c r="G119" t="s">
        <v>985</v>
      </c>
      <c r="H119">
        <v>8.5</v>
      </c>
      <c r="I119">
        <v>10</v>
      </c>
    </row>
    <row r="120" spans="1:10" ht="16" x14ac:dyDescent="0.2">
      <c r="A120" t="s">
        <v>973</v>
      </c>
      <c r="B120" t="s">
        <v>955</v>
      </c>
      <c r="C120">
        <v>2.6978593000000002</v>
      </c>
      <c r="D120">
        <v>6.4759500000000001</v>
      </c>
      <c r="E120">
        <v>9.7805049999999998</v>
      </c>
      <c r="F120">
        <v>6.3181047666666998</v>
      </c>
      <c r="J120">
        <v>3</v>
      </c>
    </row>
    <row r="121" spans="1:10" ht="16" x14ac:dyDescent="0.2">
      <c r="A121" t="s">
        <v>974</v>
      </c>
      <c r="B121" t="s">
        <v>967</v>
      </c>
      <c r="C121">
        <v>2.8435999999999999</v>
      </c>
      <c r="D121">
        <v>0.36120000000000002</v>
      </c>
      <c r="E121">
        <v>2.3712</v>
      </c>
      <c r="F121">
        <v>1.8586666666667</v>
      </c>
      <c r="G121">
        <v>13.9</v>
      </c>
    </row>
    <row r="122" spans="1:10" ht="16" x14ac:dyDescent="0.2">
      <c r="A122" t="s">
        <v>975</v>
      </c>
      <c r="B122" t="s">
        <v>955</v>
      </c>
      <c r="C122">
        <v>1.09274</v>
      </c>
      <c r="D122">
        <v>1.1245400000000001</v>
      </c>
      <c r="E122">
        <v>1.15839</v>
      </c>
      <c r="F122">
        <v>1.1252233333332999</v>
      </c>
      <c r="G122">
        <v>0.5</v>
      </c>
      <c r="J122">
        <v>0.23</v>
      </c>
    </row>
    <row r="123" spans="1:10" ht="16" x14ac:dyDescent="0.2">
      <c r="A123" t="s">
        <v>976</v>
      </c>
      <c r="B123" t="s">
        <v>955</v>
      </c>
      <c r="C123">
        <v>1.96641</v>
      </c>
      <c r="D123">
        <v>2.3682500000000002</v>
      </c>
      <c r="E123">
        <v>2.4220999999999999</v>
      </c>
      <c r="F123">
        <v>2.2522533333333001</v>
      </c>
      <c r="G123">
        <v>0.6</v>
      </c>
      <c r="J123">
        <v>0.3</v>
      </c>
    </row>
    <row r="124" spans="1:10" ht="16" x14ac:dyDescent="0.2">
      <c r="A124" t="s">
        <v>977</v>
      </c>
      <c r="B124" t="s">
        <v>955</v>
      </c>
      <c r="C124">
        <v>32.431199999999997</v>
      </c>
      <c r="D124">
        <v>16.527999999999999</v>
      </c>
      <c r="E124">
        <v>19.679500000000001</v>
      </c>
      <c r="F124">
        <v>22.879566666666999</v>
      </c>
      <c r="G124">
        <v>7.1016000000000004</v>
      </c>
      <c r="J124">
        <v>4.7343999999999999</v>
      </c>
    </row>
    <row r="125" spans="1:10" ht="16" x14ac:dyDescent="0.2">
      <c r="A125" t="s">
        <v>978</v>
      </c>
      <c r="B125" t="s">
        <v>955</v>
      </c>
      <c r="C125">
        <v>19.775500000000001</v>
      </c>
      <c r="D125">
        <v>5.3659999999999997</v>
      </c>
      <c r="E125">
        <v>6.7530000000000001</v>
      </c>
      <c r="F125">
        <v>10.631500000000001</v>
      </c>
    </row>
    <row r="126" spans="1:10" ht="16" x14ac:dyDescent="0.2">
      <c r="A126" t="s">
        <v>979</v>
      </c>
      <c r="B126" t="s">
        <v>955</v>
      </c>
      <c r="C126">
        <v>669.34397999999999</v>
      </c>
      <c r="D126">
        <v>579.72839999999997</v>
      </c>
      <c r="E126">
        <v>686.55840000000001</v>
      </c>
      <c r="F126">
        <v>645.21025999999995</v>
      </c>
    </row>
    <row r="127" spans="1:10" ht="16" x14ac:dyDescent="0.2">
      <c r="A127" t="s">
        <v>980</v>
      </c>
      <c r="B127" t="s">
        <v>955</v>
      </c>
      <c r="C127">
        <v>6.4767510000000001</v>
      </c>
      <c r="D127">
        <v>6.7362039999999999</v>
      </c>
      <c r="E127">
        <v>7.0895539999999997</v>
      </c>
      <c r="F127">
        <v>6.7675029999999996</v>
      </c>
    </row>
    <row r="128" spans="1:10" ht="16" x14ac:dyDescent="0.2">
      <c r="A128" t="s">
        <v>981</v>
      </c>
      <c r="B128" t="s">
        <v>955</v>
      </c>
      <c r="C128">
        <v>1.3312299999999999</v>
      </c>
      <c r="D128">
        <v>1.066754</v>
      </c>
      <c r="E128">
        <v>1.0269539999999999</v>
      </c>
      <c r="F128">
        <v>1.1416459999999999</v>
      </c>
      <c r="G128">
        <v>0.7</v>
      </c>
      <c r="J128">
        <v>0.44385000000000002</v>
      </c>
    </row>
    <row r="129" spans="1:10" ht="16" x14ac:dyDescent="0.2">
      <c r="A129" t="s">
        <v>982</v>
      </c>
      <c r="B129" t="s">
        <v>967</v>
      </c>
      <c r="C129">
        <v>177.13300000000001</v>
      </c>
      <c r="D129">
        <v>216.44615400000001</v>
      </c>
      <c r="E129">
        <v>202.21615399999999</v>
      </c>
      <c r="F129">
        <v>198.59843599999999</v>
      </c>
      <c r="G129">
        <v>70</v>
      </c>
      <c r="J129">
        <v>35</v>
      </c>
    </row>
    <row r="130" spans="1:10" ht="16" x14ac:dyDescent="0.2">
      <c r="A130" t="s">
        <v>983</v>
      </c>
      <c r="B130" t="s">
        <v>967</v>
      </c>
      <c r="C130">
        <v>4.9959300000000004</v>
      </c>
      <c r="D130">
        <v>6.1950000000000003</v>
      </c>
      <c r="E130">
        <v>6.7610000000000001</v>
      </c>
      <c r="F130">
        <v>5.9839766666666998</v>
      </c>
      <c r="G130">
        <v>0.5</v>
      </c>
      <c r="J130">
        <v>0.3</v>
      </c>
    </row>
    <row r="131" spans="1:10" ht="16" x14ac:dyDescent="0.2">
      <c r="A131" t="s">
        <v>984</v>
      </c>
      <c r="B131" t="s">
        <v>967</v>
      </c>
      <c r="C131">
        <v>37.306210999999998</v>
      </c>
      <c r="D131">
        <v>45.620704000000003</v>
      </c>
      <c r="E131">
        <v>48.495654000000002</v>
      </c>
      <c r="F131">
        <v>43.807523000000003</v>
      </c>
      <c r="G131" t="s">
        <v>985</v>
      </c>
      <c r="H131">
        <v>10</v>
      </c>
      <c r="I131">
        <v>200</v>
      </c>
    </row>
    <row r="132" spans="1:10" ht="16" x14ac:dyDescent="0.2">
      <c r="A132" t="s">
        <v>986</v>
      </c>
      <c r="B132" t="s">
        <v>955</v>
      </c>
      <c r="C132">
        <v>68.266999999999996</v>
      </c>
      <c r="D132">
        <v>44.81</v>
      </c>
      <c r="E132">
        <v>31.086099999999998</v>
      </c>
      <c r="F132">
        <v>48.054366666667001</v>
      </c>
      <c r="G132">
        <v>30</v>
      </c>
      <c r="J132">
        <v>8</v>
      </c>
    </row>
    <row r="133" spans="1:10" ht="16" x14ac:dyDescent="0.2">
      <c r="A133" t="s">
        <v>987</v>
      </c>
      <c r="C133">
        <v>38.447198</v>
      </c>
      <c r="D133">
        <v>47.569470000000003</v>
      </c>
      <c r="E133">
        <v>58.225029999999997</v>
      </c>
      <c r="F133">
        <v>48.080565999999997</v>
      </c>
    </row>
    <row r="134" spans="1:10" ht="16" x14ac:dyDescent="0.2">
      <c r="A134" t="s">
        <v>988</v>
      </c>
      <c r="B134" t="s">
        <v>955</v>
      </c>
      <c r="C134">
        <v>0</v>
      </c>
      <c r="D134">
        <v>0</v>
      </c>
      <c r="E134">
        <v>0</v>
      </c>
    </row>
    <row r="136" spans="1:10" x14ac:dyDescent="0.2">
      <c r="A136" t="s">
        <v>989</v>
      </c>
    </row>
    <row r="138" spans="1:10" x14ac:dyDescent="0.2">
      <c r="A138" t="s">
        <v>227</v>
      </c>
    </row>
    <row r="139" spans="1:10" x14ac:dyDescent="0.2">
      <c r="A139" t="s">
        <v>197</v>
      </c>
      <c r="B139">
        <v>20</v>
      </c>
      <c r="C139" t="s">
        <v>929</v>
      </c>
    </row>
    <row r="140" spans="1:10" x14ac:dyDescent="0.2">
      <c r="A140" t="s">
        <v>198</v>
      </c>
      <c r="B140">
        <v>99</v>
      </c>
      <c r="C140" t="s">
        <v>929</v>
      </c>
    </row>
    <row r="141" spans="1:10" x14ac:dyDescent="0.2">
      <c r="A141" t="s">
        <v>1012</v>
      </c>
      <c r="B141">
        <v>50</v>
      </c>
      <c r="C141" t="s">
        <v>929</v>
      </c>
    </row>
    <row r="142" spans="1:10" x14ac:dyDescent="0.2">
      <c r="A142" t="s">
        <v>363</v>
      </c>
      <c r="B142">
        <v>12</v>
      </c>
      <c r="C142" t="s">
        <v>929</v>
      </c>
    </row>
    <row r="143" spans="1:10" x14ac:dyDescent="0.2">
      <c r="A143" t="s">
        <v>202</v>
      </c>
      <c r="B143">
        <v>80</v>
      </c>
      <c r="C143" t="s">
        <v>929</v>
      </c>
    </row>
    <row r="144" spans="1:10" x14ac:dyDescent="0.2">
      <c r="A144" t="s">
        <v>416</v>
      </c>
      <c r="B144">
        <v>85</v>
      </c>
      <c r="C144" t="s">
        <v>929</v>
      </c>
    </row>
    <row r="145" spans="1:3" x14ac:dyDescent="0.2">
      <c r="A145" t="s">
        <v>1013</v>
      </c>
      <c r="B145">
        <v>93</v>
      </c>
      <c r="C145" t="s">
        <v>929</v>
      </c>
    </row>
    <row r="146" spans="1:3" x14ac:dyDescent="0.2">
      <c r="A146" t="s">
        <v>717</v>
      </c>
      <c r="B146">
        <v>1.5</v>
      </c>
      <c r="C146" t="s">
        <v>929</v>
      </c>
    </row>
    <row r="147" spans="1:3" x14ac:dyDescent="0.2">
      <c r="A147" t="s">
        <v>379</v>
      </c>
      <c r="B147">
        <v>26.6</v>
      </c>
      <c r="C147" t="s">
        <v>929</v>
      </c>
    </row>
    <row r="148" spans="1:3" x14ac:dyDescent="0.2">
      <c r="A148" t="s">
        <v>1014</v>
      </c>
      <c r="B148">
        <v>16.600000000000001</v>
      </c>
      <c r="C148" t="s">
        <v>929</v>
      </c>
    </row>
    <row r="149" spans="1:3" x14ac:dyDescent="0.2">
      <c r="A149" t="s">
        <v>1015</v>
      </c>
      <c r="B149">
        <v>1.5</v>
      </c>
      <c r="C149" t="s">
        <v>929</v>
      </c>
    </row>
    <row r="150" spans="1:3" x14ac:dyDescent="0.2">
      <c r="A150" t="s">
        <v>1016</v>
      </c>
      <c r="B150">
        <v>9</v>
      </c>
      <c r="C150" t="s">
        <v>929</v>
      </c>
    </row>
    <row r="151" spans="1:3" x14ac:dyDescent="0.2">
      <c r="A151" t="s">
        <v>242</v>
      </c>
      <c r="B151">
        <v>1</v>
      </c>
      <c r="C151" t="s">
        <v>929</v>
      </c>
    </row>
    <row r="152" spans="1:3" x14ac:dyDescent="0.2">
      <c r="A152" t="s">
        <v>1017</v>
      </c>
      <c r="B152">
        <v>2</v>
      </c>
      <c r="C152" t="s">
        <v>929</v>
      </c>
    </row>
    <row r="153" spans="1:3" x14ac:dyDescent="0.2">
      <c r="A153" t="s">
        <v>1018</v>
      </c>
      <c r="B153">
        <v>2</v>
      </c>
      <c r="C153" t="s">
        <v>929</v>
      </c>
    </row>
    <row r="154" spans="1:3" x14ac:dyDescent="0.2">
      <c r="A154" t="s">
        <v>249</v>
      </c>
      <c r="B154">
        <v>3.3</v>
      </c>
      <c r="C154" t="s">
        <v>929</v>
      </c>
    </row>
    <row r="155" spans="1:3" x14ac:dyDescent="0.2">
      <c r="A155" t="s">
        <v>210</v>
      </c>
      <c r="B155">
        <v>30</v>
      </c>
      <c r="C155" t="s">
        <v>929</v>
      </c>
    </row>
    <row r="156" spans="1:3" x14ac:dyDescent="0.2">
      <c r="A156" t="s">
        <v>165</v>
      </c>
      <c r="B156">
        <v>20</v>
      </c>
      <c r="C156" t="s">
        <v>929</v>
      </c>
    </row>
    <row r="157" spans="1:3" x14ac:dyDescent="0.2">
      <c r="A157" t="s">
        <v>171</v>
      </c>
      <c r="B157">
        <v>57.5</v>
      </c>
      <c r="C157" t="s">
        <v>929</v>
      </c>
    </row>
    <row r="158" spans="1:3" x14ac:dyDescent="0.2">
      <c r="A158" t="s">
        <v>198</v>
      </c>
      <c r="B158">
        <v>396</v>
      </c>
      <c r="C158" t="s">
        <v>929</v>
      </c>
    </row>
    <row r="159" spans="1:3" x14ac:dyDescent="0.2">
      <c r="A159" t="s">
        <v>1019</v>
      </c>
      <c r="B159">
        <v>24</v>
      </c>
      <c r="C159" t="s">
        <v>929</v>
      </c>
    </row>
    <row r="160" spans="1:3" x14ac:dyDescent="0.2">
      <c r="A160" t="s">
        <v>1020</v>
      </c>
      <c r="B160">
        <v>21</v>
      </c>
      <c r="C160" t="s">
        <v>929</v>
      </c>
    </row>
    <row r="161" spans="1:3" x14ac:dyDescent="0.2">
      <c r="A161" t="s">
        <v>1021</v>
      </c>
      <c r="B161">
        <v>0.5</v>
      </c>
      <c r="C161" t="s">
        <v>929</v>
      </c>
    </row>
    <row r="163" spans="1:3" x14ac:dyDescent="0.2">
      <c r="A163" t="s">
        <v>236</v>
      </c>
    </row>
    <row r="164" spans="1:3" x14ac:dyDescent="0.2">
      <c r="A164" t="s">
        <v>197</v>
      </c>
      <c r="B164">
        <v>20</v>
      </c>
      <c r="C164" t="s">
        <v>929</v>
      </c>
    </row>
    <row r="165" spans="1:3" x14ac:dyDescent="0.2">
      <c r="A165" t="s">
        <v>198</v>
      </c>
      <c r="B165">
        <v>99</v>
      </c>
      <c r="C165" t="s">
        <v>929</v>
      </c>
    </row>
    <row r="166" spans="1:3" x14ac:dyDescent="0.2">
      <c r="A166" t="s">
        <v>202</v>
      </c>
      <c r="B166">
        <v>100</v>
      </c>
      <c r="C166" t="s">
        <v>929</v>
      </c>
    </row>
    <row r="167" spans="1:3" x14ac:dyDescent="0.2">
      <c r="A167" t="s">
        <v>198</v>
      </c>
      <c r="B167">
        <v>396</v>
      </c>
      <c r="C167" t="s">
        <v>929</v>
      </c>
    </row>
    <row r="168" spans="1:3" x14ac:dyDescent="0.2">
      <c r="A168" t="s">
        <v>1020</v>
      </c>
      <c r="B168">
        <v>21</v>
      </c>
      <c r="C168" t="s">
        <v>929</v>
      </c>
    </row>
    <row r="169" spans="1:3" x14ac:dyDescent="0.2">
      <c r="A169" t="s">
        <v>783</v>
      </c>
      <c r="B169">
        <v>120</v>
      </c>
      <c r="C169" t="s">
        <v>929</v>
      </c>
    </row>
    <row r="170" spans="1:3" x14ac:dyDescent="0.2">
      <c r="A170" t="s">
        <v>281</v>
      </c>
      <c r="B170">
        <v>14</v>
      </c>
      <c r="C170" t="s">
        <v>929</v>
      </c>
    </row>
    <row r="171" spans="1:3" x14ac:dyDescent="0.2">
      <c r="A171" t="s">
        <v>164</v>
      </c>
      <c r="B171">
        <v>21</v>
      </c>
      <c r="C171" t="s">
        <v>929</v>
      </c>
    </row>
    <row r="172" spans="1:3" x14ac:dyDescent="0.2">
      <c r="A172" t="s">
        <v>1022</v>
      </c>
      <c r="B172">
        <v>56</v>
      </c>
      <c r="C172" t="s">
        <v>929</v>
      </c>
    </row>
    <row r="173" spans="1:3" x14ac:dyDescent="0.2">
      <c r="A173" t="s">
        <v>380</v>
      </c>
      <c r="B173">
        <v>135</v>
      </c>
      <c r="C173" t="s">
        <v>929</v>
      </c>
    </row>
    <row r="174" spans="1:3" x14ac:dyDescent="0.2">
      <c r="A174" t="s">
        <v>233</v>
      </c>
      <c r="B174">
        <v>50</v>
      </c>
      <c r="C174" t="s">
        <v>929</v>
      </c>
    </row>
    <row r="175" spans="1:3" x14ac:dyDescent="0.2">
      <c r="A175" t="s">
        <v>416</v>
      </c>
      <c r="B175">
        <v>85</v>
      </c>
      <c r="C175" t="s">
        <v>929</v>
      </c>
    </row>
    <row r="176" spans="1:3" x14ac:dyDescent="0.2">
      <c r="A176" t="s">
        <v>1023</v>
      </c>
      <c r="B176">
        <v>24</v>
      </c>
      <c r="C176" t="s">
        <v>929</v>
      </c>
    </row>
    <row r="177" spans="1:3" x14ac:dyDescent="0.2">
      <c r="A177" t="s">
        <v>1021</v>
      </c>
      <c r="B177">
        <v>0.5</v>
      </c>
      <c r="C177" t="s">
        <v>929</v>
      </c>
    </row>
    <row r="179" spans="1:3" x14ac:dyDescent="0.2">
      <c r="A179" t="s">
        <v>251</v>
      </c>
    </row>
    <row r="180" spans="1:3" x14ac:dyDescent="0.2">
      <c r="A180" t="s">
        <v>197</v>
      </c>
      <c r="B180">
        <v>20</v>
      </c>
      <c r="C180" t="s">
        <v>929</v>
      </c>
    </row>
    <row r="181" spans="1:3" x14ac:dyDescent="0.2">
      <c r="A181" t="s">
        <v>198</v>
      </c>
      <c r="B181">
        <v>99</v>
      </c>
      <c r="C181" t="s">
        <v>929</v>
      </c>
    </row>
    <row r="182" spans="1:3" x14ac:dyDescent="0.2">
      <c r="A182" t="s">
        <v>165</v>
      </c>
      <c r="B182">
        <v>20</v>
      </c>
      <c r="C182" t="s">
        <v>929</v>
      </c>
    </row>
    <row r="183" spans="1:3" x14ac:dyDescent="0.2">
      <c r="A183" t="s">
        <v>171</v>
      </c>
      <c r="B183">
        <v>57.5</v>
      </c>
      <c r="C183" t="s">
        <v>929</v>
      </c>
    </row>
    <row r="184" spans="1:3" x14ac:dyDescent="0.2">
      <c r="A184" t="s">
        <v>198</v>
      </c>
      <c r="B184">
        <v>396</v>
      </c>
      <c r="C184" t="s">
        <v>929</v>
      </c>
    </row>
    <row r="185" spans="1:3" x14ac:dyDescent="0.2">
      <c r="A185" t="s">
        <v>783</v>
      </c>
      <c r="B185">
        <v>120</v>
      </c>
      <c r="C185" t="s">
        <v>929</v>
      </c>
    </row>
    <row r="186" spans="1:3" x14ac:dyDescent="0.2">
      <c r="A186" t="s">
        <v>281</v>
      </c>
      <c r="B186">
        <v>14</v>
      </c>
      <c r="C186" t="s">
        <v>929</v>
      </c>
    </row>
    <row r="187" spans="1:3" x14ac:dyDescent="0.2">
      <c r="A187" t="s">
        <v>164</v>
      </c>
      <c r="B187">
        <v>21</v>
      </c>
      <c r="C187" t="s">
        <v>929</v>
      </c>
    </row>
    <row r="188" spans="1:3" x14ac:dyDescent="0.2">
      <c r="A188" t="s">
        <v>416</v>
      </c>
      <c r="B188">
        <v>85</v>
      </c>
      <c r="C188" t="s">
        <v>929</v>
      </c>
    </row>
    <row r="189" spans="1:3" x14ac:dyDescent="0.2">
      <c r="A189" t="s">
        <v>1023</v>
      </c>
      <c r="B189">
        <v>24</v>
      </c>
      <c r="C189" t="s">
        <v>929</v>
      </c>
    </row>
    <row r="190" spans="1:3" x14ac:dyDescent="0.2">
      <c r="A190" t="s">
        <v>1011</v>
      </c>
      <c r="B190">
        <v>55</v>
      </c>
      <c r="C190" t="s">
        <v>929</v>
      </c>
    </row>
    <row r="191" spans="1:3" x14ac:dyDescent="0.2">
      <c r="A191" t="s">
        <v>139</v>
      </c>
      <c r="B191">
        <v>110</v>
      </c>
      <c r="C191" t="s">
        <v>929</v>
      </c>
    </row>
    <row r="192" spans="1:3" x14ac:dyDescent="0.2">
      <c r="A192" t="s">
        <v>250</v>
      </c>
      <c r="B192">
        <v>80</v>
      </c>
      <c r="C192" t="s">
        <v>929</v>
      </c>
    </row>
    <row r="193" spans="1:3" x14ac:dyDescent="0.2">
      <c r="A193" t="s">
        <v>1024</v>
      </c>
      <c r="B193">
        <v>16</v>
      </c>
      <c r="C193" t="s">
        <v>929</v>
      </c>
    </row>
    <row r="194" spans="1:3" x14ac:dyDescent="0.2">
      <c r="A194" t="s">
        <v>1021</v>
      </c>
      <c r="B194">
        <v>0.5</v>
      </c>
      <c r="C194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AEC71-A3C0-4D20-A6F5-DFF4E80539DE}">
  <dimension ref="A1:P245"/>
  <sheetViews>
    <sheetView topLeftCell="A34" zoomScale="64" zoomScaleNormal="140" workbookViewId="0">
      <selection activeCell="A95" sqref="A95"/>
    </sheetView>
  </sheetViews>
  <sheetFormatPr baseColWidth="10" defaultColWidth="8.83203125" defaultRowHeight="15" x14ac:dyDescent="0.2"/>
  <cols>
    <col min="1" max="1" width="70.5" bestFit="1" customWidth="1"/>
    <col min="2" max="2" width="9.1640625" hidden="1" customWidth="1"/>
    <col min="3" max="4" width="8.83203125" hidden="1" customWidth="1"/>
    <col min="5" max="5" width="10.5" customWidth="1"/>
  </cols>
  <sheetData>
    <row r="1" spans="1:16" x14ac:dyDescent="0.2">
      <c r="A1" s="1" t="s">
        <v>911</v>
      </c>
    </row>
    <row r="3" spans="1:16" x14ac:dyDescent="0.2">
      <c r="A3" t="s">
        <v>125</v>
      </c>
      <c r="B3" t="s">
        <v>126</v>
      </c>
      <c r="E3" t="s">
        <v>127</v>
      </c>
      <c r="I3" s="7" t="s">
        <v>893</v>
      </c>
      <c r="J3" s="6" t="s">
        <v>894</v>
      </c>
      <c r="K3" s="8" t="s">
        <v>895</v>
      </c>
      <c r="L3" s="9" t="s">
        <v>896</v>
      </c>
      <c r="M3" s="10" t="s">
        <v>897</v>
      </c>
      <c r="N3" s="4" t="s">
        <v>898</v>
      </c>
      <c r="O3" s="11" t="s">
        <v>905</v>
      </c>
    </row>
    <row r="4" spans="1:16" x14ac:dyDescent="0.2">
      <c r="A4" s="7" t="s">
        <v>128</v>
      </c>
      <c r="B4">
        <v>42</v>
      </c>
      <c r="C4">
        <f t="shared" ref="C4:C34" si="0">B4/$D$4</f>
        <v>4.2000000000000003E-2</v>
      </c>
      <c r="D4">
        <v>1000</v>
      </c>
      <c r="E4">
        <v>0.126</v>
      </c>
      <c r="H4" t="s">
        <v>906</v>
      </c>
      <c r="I4">
        <f>SUM(E4,E6,E8,E18,E26)</f>
        <v>0.20291999999999999</v>
      </c>
      <c r="J4">
        <f>SUM(E5,E7,E9,E10,E15,E24,E29,E30,E31,E32,E33,E34)</f>
        <v>1.5868215000000001</v>
      </c>
      <c r="K4">
        <f>SUM(E12,E16,E19,E27)</f>
        <v>1.19672</v>
      </c>
      <c r="L4">
        <f>SUM(E17,E25)</f>
        <v>0.27860000000000001</v>
      </c>
      <c r="M4">
        <f>SUM(E11,E13,E14,E20,E21,E22,E23,E28)</f>
        <v>9.4322000000000003E-2</v>
      </c>
      <c r="N4">
        <v>0</v>
      </c>
      <c r="O4">
        <v>0</v>
      </c>
    </row>
    <row r="5" spans="1:16" x14ac:dyDescent="0.2">
      <c r="A5" s="6" t="s">
        <v>129</v>
      </c>
      <c r="B5">
        <v>14</v>
      </c>
      <c r="C5">
        <f t="shared" si="0"/>
        <v>1.4E-2</v>
      </c>
      <c r="E5">
        <v>0.14249999999999999</v>
      </c>
    </row>
    <row r="6" spans="1:16" x14ac:dyDescent="0.2">
      <c r="A6" s="7" t="s">
        <v>130</v>
      </c>
      <c r="B6">
        <v>17</v>
      </c>
      <c r="C6">
        <f t="shared" si="0"/>
        <v>1.7000000000000001E-2</v>
      </c>
      <c r="E6">
        <v>1.5640000000000001E-2</v>
      </c>
      <c r="H6" t="s">
        <v>52</v>
      </c>
      <c r="I6">
        <f>SUM(E40,E41,E42,E50,E53,E58)</f>
        <v>0.1802</v>
      </c>
      <c r="J6">
        <f>SUM(E51)</f>
        <v>3.2000000000000001E-2</v>
      </c>
      <c r="K6">
        <f>SUM(E48,E59)</f>
        <v>2.9180000000000001</v>
      </c>
      <c r="L6">
        <f>SUM(E44)</f>
        <v>0.32075999999999999</v>
      </c>
      <c r="M6">
        <f>SUM(E38,E39,E43,E45,E46,E47,E49,E52,E54,E55,E56,E57)</f>
        <v>0.13261800000000001</v>
      </c>
      <c r="N6">
        <f>SUM(E60)</f>
        <v>5.0895000000000003E-2</v>
      </c>
      <c r="O6">
        <v>0</v>
      </c>
    </row>
    <row r="7" spans="1:16" x14ac:dyDescent="0.2">
      <c r="A7" s="6" t="s">
        <v>131</v>
      </c>
      <c r="B7">
        <v>9</v>
      </c>
      <c r="C7">
        <f t="shared" si="0"/>
        <v>8.9999999999999993E-3</v>
      </c>
      <c r="E7">
        <v>1.215E-4</v>
      </c>
    </row>
    <row r="8" spans="1:16" x14ac:dyDescent="0.2">
      <c r="A8" s="7" t="s">
        <v>132</v>
      </c>
      <c r="B8">
        <v>71</v>
      </c>
      <c r="C8">
        <f t="shared" si="0"/>
        <v>7.0999999999999994E-2</v>
      </c>
      <c r="E8">
        <v>1.9879999999999998E-2</v>
      </c>
      <c r="H8" t="s">
        <v>58</v>
      </c>
      <c r="I8">
        <f>SUM(E64,E65,E66,E69,E72,E74,E80,E81)</f>
        <v>0.24862000000000001</v>
      </c>
      <c r="J8">
        <f>SUM(E76)</f>
        <v>1.9599999999999999E-2</v>
      </c>
      <c r="K8">
        <f>SUM(E70,E75,E82)</f>
        <v>0.64</v>
      </c>
      <c r="L8">
        <f>SUM(E68,E83)</f>
        <v>0.3619</v>
      </c>
      <c r="M8">
        <f>SUM(E67,E71,E73,E77,E78,E79,E84,E85,E86,E87,E88,E89)</f>
        <v>0.419655</v>
      </c>
      <c r="N8">
        <v>0</v>
      </c>
      <c r="O8">
        <v>0</v>
      </c>
    </row>
    <row r="9" spans="1:16" x14ac:dyDescent="0.2">
      <c r="A9" s="6" t="s">
        <v>129</v>
      </c>
      <c r="B9">
        <v>7</v>
      </c>
      <c r="C9">
        <f t="shared" si="0"/>
        <v>7.0000000000000001E-3</v>
      </c>
      <c r="E9">
        <v>7.1249999999999994E-2</v>
      </c>
    </row>
    <row r="10" spans="1:16" x14ac:dyDescent="0.2">
      <c r="A10" s="6" t="s">
        <v>133</v>
      </c>
      <c r="B10">
        <v>15</v>
      </c>
      <c r="C10">
        <f t="shared" si="0"/>
        <v>1.4999999999999999E-2</v>
      </c>
      <c r="E10">
        <v>4.2000000000000003E-2</v>
      </c>
      <c r="H10" t="s">
        <v>41</v>
      </c>
      <c r="I10">
        <f>AVERAGE(I4:I9)</f>
        <v>0.21057999999999999</v>
      </c>
      <c r="J10">
        <f>AVERAGE(J4:J8)</f>
        <v>0.54614050000000003</v>
      </c>
      <c r="K10">
        <f>AVERAGE(K4:K8)</f>
        <v>1.5849066666666667</v>
      </c>
      <c r="L10">
        <f>AVERAGE(L4:L8)</f>
        <v>0.32041999999999998</v>
      </c>
      <c r="M10">
        <f>AVERAGE(M4:M8)</f>
        <v>0.21553166666666668</v>
      </c>
      <c r="N10">
        <f>AVERAGE(N4:N8)</f>
        <v>1.6965000000000001E-2</v>
      </c>
      <c r="O10">
        <v>0</v>
      </c>
      <c r="P10">
        <f>SUM(I10:O10)</f>
        <v>2.8945438333333331</v>
      </c>
    </row>
    <row r="11" spans="1:16" x14ac:dyDescent="0.2">
      <c r="A11" s="10" t="s">
        <v>134</v>
      </c>
      <c r="B11">
        <v>25</v>
      </c>
      <c r="C11">
        <f t="shared" si="0"/>
        <v>2.5000000000000001E-2</v>
      </c>
      <c r="E11">
        <v>3.5000000000000003E-2</v>
      </c>
    </row>
    <row r="12" spans="1:16" x14ac:dyDescent="0.2">
      <c r="A12" s="8" t="s">
        <v>135</v>
      </c>
      <c r="B12">
        <v>43</v>
      </c>
      <c r="C12">
        <f t="shared" si="0"/>
        <v>4.2999999999999997E-2</v>
      </c>
      <c r="E12">
        <v>0.42570000000000002</v>
      </c>
    </row>
    <row r="13" spans="1:16" x14ac:dyDescent="0.2">
      <c r="A13" s="10" t="s">
        <v>136</v>
      </c>
      <c r="B13">
        <v>15</v>
      </c>
      <c r="C13">
        <f t="shared" si="0"/>
        <v>1.4999999999999999E-2</v>
      </c>
      <c r="E13">
        <v>2.0400000000000001E-2</v>
      </c>
    </row>
    <row r="14" spans="1:16" x14ac:dyDescent="0.2">
      <c r="A14" s="10" t="s">
        <v>137</v>
      </c>
      <c r="B14">
        <v>15</v>
      </c>
      <c r="C14">
        <f t="shared" si="0"/>
        <v>1.4999999999999999E-2</v>
      </c>
      <c r="E14">
        <v>4.6699999999999997E-3</v>
      </c>
    </row>
    <row r="15" spans="1:16" x14ac:dyDescent="0.2">
      <c r="A15" s="6" t="s">
        <v>138</v>
      </c>
      <c r="B15">
        <v>15</v>
      </c>
      <c r="C15">
        <f t="shared" si="0"/>
        <v>1.4999999999999999E-2</v>
      </c>
      <c r="E15">
        <v>0.12</v>
      </c>
    </row>
    <row r="16" spans="1:16" x14ac:dyDescent="0.2">
      <c r="A16" s="8" t="s">
        <v>139</v>
      </c>
      <c r="B16">
        <v>54</v>
      </c>
      <c r="C16">
        <f t="shared" si="0"/>
        <v>5.3999999999999999E-2</v>
      </c>
      <c r="E16">
        <v>8.2619999999999999E-2</v>
      </c>
    </row>
    <row r="17" spans="1:5" x14ac:dyDescent="0.2">
      <c r="A17" s="9" t="s">
        <v>140</v>
      </c>
      <c r="B17">
        <v>21</v>
      </c>
      <c r="C17">
        <f t="shared" si="0"/>
        <v>2.1000000000000001E-2</v>
      </c>
      <c r="E17">
        <v>0.18060000000000001</v>
      </c>
    </row>
    <row r="18" spans="1:5" x14ac:dyDescent="0.2">
      <c r="A18" s="7" t="s">
        <v>141</v>
      </c>
      <c r="B18">
        <v>30</v>
      </c>
      <c r="C18">
        <f t="shared" si="0"/>
        <v>0.03</v>
      </c>
      <c r="E18">
        <v>3.5999999999999997E-2</v>
      </c>
    </row>
    <row r="19" spans="1:5" x14ac:dyDescent="0.2">
      <c r="A19" s="8" t="s">
        <v>142</v>
      </c>
      <c r="B19">
        <v>25</v>
      </c>
      <c r="C19">
        <f t="shared" si="0"/>
        <v>2.5000000000000001E-2</v>
      </c>
      <c r="E19">
        <v>0.57499999999999996</v>
      </c>
    </row>
    <row r="20" spans="1:5" x14ac:dyDescent="0.2">
      <c r="A20" s="10" t="s">
        <v>143</v>
      </c>
      <c r="B20">
        <v>10</v>
      </c>
      <c r="C20">
        <f t="shared" si="0"/>
        <v>0.01</v>
      </c>
      <c r="E20">
        <v>1.7999999999999999E-2</v>
      </c>
    </row>
    <row r="21" spans="1:5" x14ac:dyDescent="0.2">
      <c r="A21" s="10" t="s">
        <v>144</v>
      </c>
      <c r="B21">
        <v>32</v>
      </c>
      <c r="C21">
        <f t="shared" si="0"/>
        <v>3.2000000000000001E-2</v>
      </c>
      <c r="E21">
        <v>9.9520000000000008E-3</v>
      </c>
    </row>
    <row r="22" spans="1:5" x14ac:dyDescent="0.2">
      <c r="A22" s="10" t="s">
        <v>145</v>
      </c>
      <c r="B22">
        <v>5</v>
      </c>
      <c r="C22">
        <f t="shared" si="0"/>
        <v>5.0000000000000001E-3</v>
      </c>
      <c r="E22">
        <v>1.5499999999999999E-3</v>
      </c>
    </row>
    <row r="23" spans="1:5" x14ac:dyDescent="0.2">
      <c r="A23" s="10" t="s">
        <v>146</v>
      </c>
      <c r="B23">
        <v>5</v>
      </c>
      <c r="C23">
        <f t="shared" si="0"/>
        <v>5.0000000000000001E-3</v>
      </c>
      <c r="E23">
        <v>9.5E-4</v>
      </c>
    </row>
    <row r="24" spans="1:5" x14ac:dyDescent="0.2">
      <c r="A24" s="6" t="s">
        <v>147</v>
      </c>
      <c r="B24">
        <v>5</v>
      </c>
      <c r="C24">
        <f t="shared" si="0"/>
        <v>5.0000000000000001E-3</v>
      </c>
      <c r="E24">
        <v>5.7499999999999999E-3</v>
      </c>
    </row>
    <row r="25" spans="1:5" x14ac:dyDescent="0.2">
      <c r="A25" s="9" t="s">
        <v>148</v>
      </c>
      <c r="B25">
        <v>10</v>
      </c>
      <c r="C25">
        <f t="shared" si="0"/>
        <v>0.01</v>
      </c>
      <c r="E25">
        <v>9.8000000000000004E-2</v>
      </c>
    </row>
    <row r="26" spans="1:5" x14ac:dyDescent="0.2">
      <c r="A26" s="7" t="s">
        <v>149</v>
      </c>
      <c r="B26">
        <v>6</v>
      </c>
      <c r="C26">
        <f t="shared" si="0"/>
        <v>6.0000000000000001E-3</v>
      </c>
      <c r="E26">
        <v>5.4000000000000003E-3</v>
      </c>
    </row>
    <row r="27" spans="1:5" x14ac:dyDescent="0.2">
      <c r="A27" s="8" t="s">
        <v>150</v>
      </c>
      <c r="B27">
        <v>21</v>
      </c>
      <c r="C27">
        <f t="shared" si="0"/>
        <v>2.1000000000000001E-2</v>
      </c>
      <c r="E27">
        <v>0.1134</v>
      </c>
    </row>
    <row r="28" spans="1:5" x14ac:dyDescent="0.2">
      <c r="A28" s="10" t="s">
        <v>151</v>
      </c>
      <c r="B28">
        <v>20</v>
      </c>
      <c r="C28">
        <f t="shared" si="0"/>
        <v>0.02</v>
      </c>
      <c r="E28">
        <v>3.8E-3</v>
      </c>
    </row>
    <row r="29" spans="1:5" x14ac:dyDescent="0.2">
      <c r="A29" s="6" t="s">
        <v>152</v>
      </c>
      <c r="B29">
        <v>8</v>
      </c>
      <c r="C29">
        <f t="shared" si="0"/>
        <v>8.0000000000000002E-3</v>
      </c>
      <c r="E29">
        <v>1.6E-2</v>
      </c>
    </row>
    <row r="30" spans="1:5" x14ac:dyDescent="0.2">
      <c r="A30" s="6" t="s">
        <v>153</v>
      </c>
      <c r="B30">
        <v>8</v>
      </c>
      <c r="C30">
        <f t="shared" si="0"/>
        <v>8.0000000000000002E-3</v>
      </c>
      <c r="E30">
        <v>3.2000000000000001E-2</v>
      </c>
    </row>
    <row r="31" spans="1:5" x14ac:dyDescent="0.2">
      <c r="A31" s="6" t="s">
        <v>154</v>
      </c>
      <c r="B31">
        <v>42</v>
      </c>
      <c r="C31">
        <f t="shared" si="0"/>
        <v>4.2000000000000003E-2</v>
      </c>
      <c r="E31">
        <v>0.99119999999999997</v>
      </c>
    </row>
    <row r="32" spans="1:5" x14ac:dyDescent="0.2">
      <c r="A32" s="6" t="s">
        <v>155</v>
      </c>
      <c r="B32">
        <v>44</v>
      </c>
      <c r="C32">
        <f t="shared" si="0"/>
        <v>4.3999999999999997E-2</v>
      </c>
      <c r="E32">
        <v>8.7999999999999995E-2</v>
      </c>
    </row>
    <row r="33" spans="1:5" x14ac:dyDescent="0.2">
      <c r="A33" s="6" t="s">
        <v>156</v>
      </c>
      <c r="B33">
        <v>14</v>
      </c>
      <c r="C33">
        <f t="shared" si="0"/>
        <v>1.4E-2</v>
      </c>
      <c r="E33">
        <v>4.2000000000000003E-2</v>
      </c>
    </row>
    <row r="34" spans="1:5" x14ac:dyDescent="0.2">
      <c r="A34" s="6" t="s">
        <v>157</v>
      </c>
      <c r="B34">
        <v>9</v>
      </c>
      <c r="C34">
        <f t="shared" si="0"/>
        <v>8.9999999999999993E-3</v>
      </c>
      <c r="E34">
        <v>3.5999999999999997E-2</v>
      </c>
    </row>
    <row r="35" spans="1:5" x14ac:dyDescent="0.2">
      <c r="E35" s="1">
        <f>SUM(E4:E34)</f>
        <v>3.3593834999999999</v>
      </c>
    </row>
    <row r="37" spans="1:5" x14ac:dyDescent="0.2">
      <c r="A37" t="s">
        <v>158</v>
      </c>
    </row>
    <row r="38" spans="1:5" x14ac:dyDescent="0.2">
      <c r="A38" s="10" t="s">
        <v>137</v>
      </c>
      <c r="B38">
        <v>30</v>
      </c>
      <c r="C38">
        <f t="shared" ref="C38:C67" si="1">B38/$D$4</f>
        <v>0.03</v>
      </c>
      <c r="E38">
        <v>9.3299999999999998E-3</v>
      </c>
    </row>
    <row r="39" spans="1:5" x14ac:dyDescent="0.2">
      <c r="A39" s="10" t="s">
        <v>151</v>
      </c>
      <c r="B39">
        <v>9</v>
      </c>
      <c r="C39">
        <f t="shared" si="1"/>
        <v>8.9999999999999993E-3</v>
      </c>
      <c r="E39">
        <v>1.7099999999999999E-3</v>
      </c>
    </row>
    <row r="40" spans="1:5" x14ac:dyDescent="0.2">
      <c r="A40" s="7" t="s">
        <v>159</v>
      </c>
      <c r="B40">
        <v>12</v>
      </c>
      <c r="C40">
        <f t="shared" si="1"/>
        <v>1.2E-2</v>
      </c>
      <c r="E40">
        <v>1.2E-2</v>
      </c>
    </row>
    <row r="41" spans="1:5" x14ac:dyDescent="0.2">
      <c r="A41" s="7" t="s">
        <v>160</v>
      </c>
      <c r="B41">
        <v>12</v>
      </c>
      <c r="C41">
        <f t="shared" si="1"/>
        <v>1.2E-2</v>
      </c>
      <c r="E41">
        <v>1.7999999999999999E-2</v>
      </c>
    </row>
    <row r="42" spans="1:5" x14ac:dyDescent="0.2">
      <c r="A42" s="7" t="s">
        <v>161</v>
      </c>
      <c r="B42">
        <v>22</v>
      </c>
      <c r="C42">
        <f t="shared" si="1"/>
        <v>2.1999999999999999E-2</v>
      </c>
      <c r="E42">
        <v>4.3999999999999997E-2</v>
      </c>
    </row>
    <row r="43" spans="1:5" x14ac:dyDescent="0.2">
      <c r="A43" s="10" t="s">
        <v>162</v>
      </c>
      <c r="B43">
        <v>9</v>
      </c>
      <c r="C43">
        <f t="shared" si="1"/>
        <v>8.9999999999999993E-3</v>
      </c>
      <c r="E43">
        <v>2.07E-2</v>
      </c>
    </row>
    <row r="44" spans="1:5" x14ac:dyDescent="0.2">
      <c r="A44" s="9" t="s">
        <v>163</v>
      </c>
      <c r="B44">
        <v>178.2</v>
      </c>
      <c r="C44">
        <f t="shared" si="1"/>
        <v>0.1782</v>
      </c>
      <c r="E44">
        <v>0.32075999999999999</v>
      </c>
    </row>
    <row r="45" spans="1:5" x14ac:dyDescent="0.2">
      <c r="A45" s="10" t="s">
        <v>164</v>
      </c>
      <c r="B45">
        <v>8.3000000000000007</v>
      </c>
      <c r="C45">
        <f t="shared" si="1"/>
        <v>8.3000000000000001E-3</v>
      </c>
      <c r="E45">
        <v>1.0541E-2</v>
      </c>
    </row>
    <row r="46" spans="1:5" x14ac:dyDescent="0.2">
      <c r="A46" s="10" t="s">
        <v>151</v>
      </c>
      <c r="B46">
        <v>8.3000000000000007</v>
      </c>
      <c r="C46">
        <f t="shared" si="1"/>
        <v>8.3000000000000001E-3</v>
      </c>
      <c r="E46">
        <v>1.5770000000000001E-3</v>
      </c>
    </row>
    <row r="47" spans="1:5" x14ac:dyDescent="0.2">
      <c r="A47" s="10" t="s">
        <v>165</v>
      </c>
      <c r="B47">
        <v>8.3000000000000007</v>
      </c>
      <c r="C47">
        <f t="shared" si="1"/>
        <v>8.3000000000000001E-3</v>
      </c>
      <c r="E47">
        <v>9.1299999999999992E-3</v>
      </c>
    </row>
    <row r="48" spans="1:5" s="23" customFormat="1" x14ac:dyDescent="0.2">
      <c r="A48" s="8" t="s">
        <v>166</v>
      </c>
      <c r="B48" s="23">
        <v>200</v>
      </c>
      <c r="C48" s="23">
        <f t="shared" si="1"/>
        <v>0.2</v>
      </c>
      <c r="E48" s="23">
        <f>14*C48</f>
        <v>2.8000000000000003</v>
      </c>
    </row>
    <row r="49" spans="1:5" x14ac:dyDescent="0.2">
      <c r="A49" s="10" t="s">
        <v>167</v>
      </c>
      <c r="B49">
        <v>25</v>
      </c>
      <c r="C49">
        <f t="shared" si="1"/>
        <v>2.5000000000000001E-2</v>
      </c>
      <c r="E49">
        <f>0.025*0.6</f>
        <v>1.4999999999999999E-2</v>
      </c>
    </row>
    <row r="50" spans="1:5" x14ac:dyDescent="0.2">
      <c r="A50" s="7" t="s">
        <v>168</v>
      </c>
      <c r="B50">
        <v>50</v>
      </c>
      <c r="C50">
        <f t="shared" si="1"/>
        <v>0.05</v>
      </c>
      <c r="E50">
        <f>0.05*0.92</f>
        <v>4.6000000000000006E-2</v>
      </c>
    </row>
    <row r="51" spans="1:5" x14ac:dyDescent="0.2">
      <c r="A51" s="6" t="s">
        <v>169</v>
      </c>
      <c r="B51">
        <v>8</v>
      </c>
      <c r="C51">
        <f t="shared" si="1"/>
        <v>8.0000000000000002E-3</v>
      </c>
      <c r="E51">
        <f>0.008*4</f>
        <v>3.2000000000000001E-2</v>
      </c>
    </row>
    <row r="52" spans="1:5" x14ac:dyDescent="0.2">
      <c r="A52" s="10" t="s">
        <v>167</v>
      </c>
      <c r="B52">
        <v>30</v>
      </c>
      <c r="C52">
        <f t="shared" si="1"/>
        <v>0.03</v>
      </c>
      <c r="E52">
        <f>0.03*0.6</f>
        <v>1.7999999999999999E-2</v>
      </c>
    </row>
    <row r="53" spans="1:5" x14ac:dyDescent="0.2">
      <c r="A53" s="7" t="s">
        <v>170</v>
      </c>
      <c r="B53">
        <v>13</v>
      </c>
      <c r="C53">
        <f t="shared" si="1"/>
        <v>1.2999999999999999E-2</v>
      </c>
      <c r="E53">
        <f>0.013*2</f>
        <v>2.5999999999999999E-2</v>
      </c>
    </row>
    <row r="54" spans="1:5" x14ac:dyDescent="0.2">
      <c r="A54" s="10" t="s">
        <v>171</v>
      </c>
      <c r="B54">
        <v>40</v>
      </c>
      <c r="C54">
        <f t="shared" si="1"/>
        <v>0.04</v>
      </c>
      <c r="E54">
        <f>0.04*0.16</f>
        <v>6.4000000000000003E-3</v>
      </c>
    </row>
    <row r="55" spans="1:5" x14ac:dyDescent="0.2">
      <c r="A55" s="10" t="s">
        <v>164</v>
      </c>
      <c r="B55">
        <v>9</v>
      </c>
      <c r="C55">
        <f t="shared" si="1"/>
        <v>8.9999999999999993E-3</v>
      </c>
      <c r="E55">
        <f>0.009*1.27</f>
        <v>1.1429999999999999E-2</v>
      </c>
    </row>
    <row r="56" spans="1:5" x14ac:dyDescent="0.2">
      <c r="A56" s="10" t="s">
        <v>165</v>
      </c>
      <c r="B56">
        <v>9</v>
      </c>
      <c r="C56">
        <f t="shared" si="1"/>
        <v>8.9999999999999993E-3</v>
      </c>
      <c r="E56">
        <f>0.009*1.1</f>
        <v>9.9000000000000008E-3</v>
      </c>
    </row>
    <row r="57" spans="1:5" x14ac:dyDescent="0.2">
      <c r="A57" s="10" t="s">
        <v>172</v>
      </c>
      <c r="B57">
        <v>54</v>
      </c>
      <c r="C57">
        <f t="shared" si="1"/>
        <v>5.3999999999999999E-2</v>
      </c>
      <c r="E57">
        <f>0.054*0.35</f>
        <v>1.89E-2</v>
      </c>
    </row>
    <row r="58" spans="1:5" x14ac:dyDescent="0.2">
      <c r="A58" s="7" t="s">
        <v>173</v>
      </c>
      <c r="B58">
        <v>38</v>
      </c>
      <c r="C58">
        <f t="shared" si="1"/>
        <v>3.7999999999999999E-2</v>
      </c>
      <c r="E58">
        <f>0.038*0.9</f>
        <v>3.4200000000000001E-2</v>
      </c>
    </row>
    <row r="59" spans="1:5" x14ac:dyDescent="0.2">
      <c r="A59" s="8" t="s">
        <v>174</v>
      </c>
      <c r="B59">
        <v>20</v>
      </c>
      <c r="C59">
        <f t="shared" si="1"/>
        <v>0.02</v>
      </c>
      <c r="E59">
        <f>0.02*5.9</f>
        <v>0.11800000000000001</v>
      </c>
    </row>
    <row r="60" spans="1:5" x14ac:dyDescent="0.2">
      <c r="A60" s="4" t="s">
        <v>175</v>
      </c>
      <c r="B60">
        <v>5</v>
      </c>
      <c r="C60">
        <f t="shared" si="1"/>
        <v>5.0000000000000001E-3</v>
      </c>
      <c r="E60">
        <f>0.005*10.179</f>
        <v>5.0895000000000003E-2</v>
      </c>
    </row>
    <row r="61" spans="1:5" x14ac:dyDescent="0.2">
      <c r="C61">
        <f t="shared" si="1"/>
        <v>0</v>
      </c>
      <c r="E61" s="1">
        <f>SUM(E38:E60)</f>
        <v>3.6344729999999998</v>
      </c>
    </row>
    <row r="62" spans="1:5" x14ac:dyDescent="0.2">
      <c r="C62">
        <f t="shared" si="1"/>
        <v>0</v>
      </c>
    </row>
    <row r="63" spans="1:5" x14ac:dyDescent="0.2">
      <c r="A63" t="s">
        <v>176</v>
      </c>
      <c r="C63">
        <f t="shared" si="1"/>
        <v>0</v>
      </c>
    </row>
    <row r="64" spans="1:5" x14ac:dyDescent="0.2">
      <c r="A64" s="7" t="s">
        <v>159</v>
      </c>
      <c r="B64">
        <v>11</v>
      </c>
      <c r="C64">
        <f t="shared" si="1"/>
        <v>1.0999999999999999E-2</v>
      </c>
      <c r="E64">
        <f>0.011*1</f>
        <v>1.0999999999999999E-2</v>
      </c>
    </row>
    <row r="65" spans="1:5" x14ac:dyDescent="0.2">
      <c r="A65" s="7" t="s">
        <v>160</v>
      </c>
      <c r="B65">
        <v>28</v>
      </c>
      <c r="C65">
        <f t="shared" si="1"/>
        <v>2.8000000000000001E-2</v>
      </c>
      <c r="E65">
        <f>0.028*1.5</f>
        <v>4.2000000000000003E-2</v>
      </c>
    </row>
    <row r="66" spans="1:5" x14ac:dyDescent="0.2">
      <c r="A66" s="7" t="s">
        <v>161</v>
      </c>
      <c r="B66">
        <v>9</v>
      </c>
      <c r="C66">
        <f t="shared" si="1"/>
        <v>8.9999999999999993E-3</v>
      </c>
      <c r="E66">
        <f>0.009*2</f>
        <v>1.7999999999999999E-2</v>
      </c>
    </row>
    <row r="67" spans="1:5" x14ac:dyDescent="0.2">
      <c r="A67" s="10" t="s">
        <v>162</v>
      </c>
      <c r="B67">
        <v>4</v>
      </c>
      <c r="C67">
        <f t="shared" si="1"/>
        <v>4.0000000000000001E-3</v>
      </c>
      <c r="E67">
        <f>0.004*2.3</f>
        <v>9.1999999999999998E-3</v>
      </c>
    </row>
    <row r="68" spans="1:5" x14ac:dyDescent="0.2">
      <c r="A68" s="9" t="s">
        <v>163</v>
      </c>
      <c r="B68">
        <v>148.5</v>
      </c>
      <c r="C68">
        <f t="shared" ref="C68:C89" si="2">B68/$D$4</f>
        <v>0.14849999999999999</v>
      </c>
      <c r="E68">
        <f>0.1485*1.8</f>
        <v>0.26729999999999998</v>
      </c>
    </row>
    <row r="69" spans="1:5" x14ac:dyDescent="0.2">
      <c r="A69" s="7" t="s">
        <v>173</v>
      </c>
      <c r="B69">
        <v>38</v>
      </c>
      <c r="C69">
        <f t="shared" si="2"/>
        <v>3.7999999999999999E-2</v>
      </c>
      <c r="E69">
        <f>0.038*0.9</f>
        <v>3.4200000000000001E-2</v>
      </c>
    </row>
    <row r="70" spans="1:5" x14ac:dyDescent="0.2">
      <c r="A70" s="8" t="s">
        <v>174</v>
      </c>
      <c r="B70">
        <v>20</v>
      </c>
      <c r="C70">
        <f t="shared" si="2"/>
        <v>0.02</v>
      </c>
      <c r="E70">
        <f>0.02*5.9</f>
        <v>0.11800000000000001</v>
      </c>
    </row>
    <row r="71" spans="1:5" x14ac:dyDescent="0.2">
      <c r="A71" s="10" t="s">
        <v>177</v>
      </c>
      <c r="B71">
        <v>22</v>
      </c>
      <c r="C71">
        <f t="shared" si="2"/>
        <v>2.1999999999999999E-2</v>
      </c>
      <c r="E71">
        <f>0.022*0.35</f>
        <v>7.6999999999999994E-3</v>
      </c>
    </row>
    <row r="72" spans="1:5" x14ac:dyDescent="0.2">
      <c r="A72" s="7" t="s">
        <v>178</v>
      </c>
      <c r="B72">
        <v>12</v>
      </c>
      <c r="C72">
        <f t="shared" si="2"/>
        <v>1.2E-2</v>
      </c>
      <c r="E72">
        <v>1.2E-2</v>
      </c>
    </row>
    <row r="73" spans="1:5" x14ac:dyDescent="0.2">
      <c r="A73" s="10" t="s">
        <v>179</v>
      </c>
      <c r="B73">
        <v>14</v>
      </c>
      <c r="C73">
        <f t="shared" si="2"/>
        <v>1.4E-2</v>
      </c>
      <c r="E73">
        <f>0.014*2.5</f>
        <v>3.5000000000000003E-2</v>
      </c>
    </row>
    <row r="74" spans="1:5" x14ac:dyDescent="0.2">
      <c r="A74" s="7" t="s">
        <v>173</v>
      </c>
      <c r="B74">
        <v>57</v>
      </c>
      <c r="C74">
        <f t="shared" si="2"/>
        <v>5.7000000000000002E-2</v>
      </c>
      <c r="E74">
        <f>0.057*0.9</f>
        <v>5.1300000000000005E-2</v>
      </c>
    </row>
    <row r="75" spans="1:5" x14ac:dyDescent="0.2">
      <c r="A75" s="8" t="s">
        <v>135</v>
      </c>
      <c r="B75">
        <v>45</v>
      </c>
      <c r="C75">
        <f t="shared" si="2"/>
        <v>4.4999999999999998E-2</v>
      </c>
      <c r="E75">
        <f>0.045*9.9</f>
        <v>0.44550000000000001</v>
      </c>
    </row>
    <row r="76" spans="1:5" x14ac:dyDescent="0.2">
      <c r="A76" s="6" t="s">
        <v>180</v>
      </c>
      <c r="B76">
        <v>7</v>
      </c>
      <c r="C76">
        <f t="shared" si="2"/>
        <v>7.0000000000000001E-3</v>
      </c>
      <c r="E76">
        <f>0.007*2.8</f>
        <v>1.9599999999999999E-2</v>
      </c>
    </row>
    <row r="77" spans="1:5" x14ac:dyDescent="0.2">
      <c r="A77" s="10" t="s">
        <v>181</v>
      </c>
      <c r="B77">
        <v>300</v>
      </c>
      <c r="C77">
        <f t="shared" si="2"/>
        <v>0.3</v>
      </c>
      <c r="E77">
        <f>0.3*0.77</f>
        <v>0.23099999999999998</v>
      </c>
    </row>
    <row r="78" spans="1:5" x14ac:dyDescent="0.2">
      <c r="A78" s="10" t="s">
        <v>172</v>
      </c>
      <c r="B78">
        <v>27</v>
      </c>
      <c r="C78">
        <f t="shared" si="2"/>
        <v>2.7E-2</v>
      </c>
      <c r="E78">
        <f>0.027*0.35</f>
        <v>9.4500000000000001E-3</v>
      </c>
    </row>
    <row r="79" spans="1:5" x14ac:dyDescent="0.2">
      <c r="A79" s="10" t="s">
        <v>182</v>
      </c>
      <c r="B79">
        <v>10</v>
      </c>
      <c r="C79">
        <f t="shared" si="2"/>
        <v>0.01</v>
      </c>
      <c r="E79">
        <f>0.01*1.4</f>
        <v>1.3999999999999999E-2</v>
      </c>
    </row>
    <row r="80" spans="1:5" x14ac:dyDescent="0.2">
      <c r="A80" s="7" t="s">
        <v>130</v>
      </c>
      <c r="B80">
        <v>36</v>
      </c>
      <c r="C80">
        <f t="shared" si="2"/>
        <v>3.5999999999999997E-2</v>
      </c>
      <c r="E80">
        <f>0.036*0.92</f>
        <v>3.3119999999999997E-2</v>
      </c>
    </row>
    <row r="81" spans="1:11" x14ac:dyDescent="0.2">
      <c r="A81" s="7" t="s">
        <v>183</v>
      </c>
      <c r="B81">
        <v>47</v>
      </c>
      <c r="C81">
        <f t="shared" si="2"/>
        <v>4.7E-2</v>
      </c>
      <c r="E81">
        <v>4.7E-2</v>
      </c>
    </row>
    <row r="82" spans="1:11" x14ac:dyDescent="0.2">
      <c r="A82" s="8" t="s">
        <v>184</v>
      </c>
      <c r="B82">
        <v>50</v>
      </c>
      <c r="C82">
        <f t="shared" si="2"/>
        <v>0.05</v>
      </c>
      <c r="E82">
        <f>0.05*1.53</f>
        <v>7.6500000000000012E-2</v>
      </c>
    </row>
    <row r="83" spans="1:11" x14ac:dyDescent="0.2">
      <c r="A83" s="9" t="s">
        <v>140</v>
      </c>
      <c r="B83">
        <v>11</v>
      </c>
      <c r="C83">
        <f t="shared" si="2"/>
        <v>1.0999999999999999E-2</v>
      </c>
      <c r="E83">
        <f>0.011*8.6</f>
        <v>9.459999999999999E-2</v>
      </c>
    </row>
    <row r="84" spans="1:11" x14ac:dyDescent="0.2">
      <c r="A84" s="10" t="s">
        <v>185</v>
      </c>
      <c r="B84">
        <v>20</v>
      </c>
      <c r="C84">
        <f t="shared" si="2"/>
        <v>0.02</v>
      </c>
      <c r="E84">
        <f>0.02*1.6</f>
        <v>3.2000000000000001E-2</v>
      </c>
    </row>
    <row r="85" spans="1:11" x14ac:dyDescent="0.2">
      <c r="A85" s="10" t="s">
        <v>136</v>
      </c>
      <c r="B85">
        <v>20</v>
      </c>
      <c r="C85">
        <f t="shared" si="2"/>
        <v>0.02</v>
      </c>
      <c r="E85">
        <f>0.02*1.36</f>
        <v>2.7200000000000002E-2</v>
      </c>
    </row>
    <row r="86" spans="1:11" x14ac:dyDescent="0.2">
      <c r="A86" s="10" t="s">
        <v>186</v>
      </c>
      <c r="B86">
        <v>70</v>
      </c>
      <c r="C86">
        <f t="shared" si="2"/>
        <v>7.0000000000000007E-2</v>
      </c>
      <c r="E86">
        <f>0.07*0.16</f>
        <v>1.1200000000000002E-2</v>
      </c>
    </row>
    <row r="87" spans="1:11" x14ac:dyDescent="0.2">
      <c r="A87" s="10" t="s">
        <v>186</v>
      </c>
      <c r="B87">
        <v>120</v>
      </c>
      <c r="C87">
        <f t="shared" si="2"/>
        <v>0.12</v>
      </c>
      <c r="E87">
        <f>0.12*0.16</f>
        <v>1.9199999999999998E-2</v>
      </c>
    </row>
    <row r="88" spans="1:11" x14ac:dyDescent="0.2">
      <c r="A88" s="10" t="s">
        <v>187</v>
      </c>
      <c r="B88">
        <v>15</v>
      </c>
      <c r="C88">
        <f t="shared" si="2"/>
        <v>1.4999999999999999E-2</v>
      </c>
      <c r="E88">
        <f>0.311*0.015</f>
        <v>4.6649999999999999E-3</v>
      </c>
    </row>
    <row r="89" spans="1:11" x14ac:dyDescent="0.2">
      <c r="A89" s="10" t="s">
        <v>136</v>
      </c>
      <c r="B89">
        <v>14</v>
      </c>
      <c r="C89">
        <f t="shared" si="2"/>
        <v>1.4E-2</v>
      </c>
      <c r="E89">
        <f>1.36*0.014</f>
        <v>1.9040000000000001E-2</v>
      </c>
    </row>
    <row r="90" spans="1:11" x14ac:dyDescent="0.2">
      <c r="E90" s="1">
        <f>SUM(E64:E89)</f>
        <v>1.6897750000000002</v>
      </c>
    </row>
    <row r="92" spans="1:11" x14ac:dyDescent="0.2">
      <c r="C92" s="1" t="s">
        <v>71</v>
      </c>
      <c r="E92" s="1">
        <f>AVERAGE(E90,E61,E35)</f>
        <v>2.8945438333333335</v>
      </c>
    </row>
    <row r="95" spans="1:11" x14ac:dyDescent="0.2">
      <c r="A95" s="1" t="s">
        <v>912</v>
      </c>
    </row>
    <row r="96" spans="1:11" ht="16" x14ac:dyDescent="0.2">
      <c r="A96" t="s">
        <v>913</v>
      </c>
      <c r="B96" t="s">
        <v>914</v>
      </c>
      <c r="C96" t="s">
        <v>915</v>
      </c>
      <c r="D96" t="s">
        <v>916</v>
      </c>
      <c r="E96" t="s">
        <v>917</v>
      </c>
      <c r="F96" t="s">
        <v>918</v>
      </c>
      <c r="G96" t="s">
        <v>919</v>
      </c>
      <c r="H96" t="s">
        <v>920</v>
      </c>
      <c r="I96" t="s">
        <v>921</v>
      </c>
      <c r="J96" t="s">
        <v>922</v>
      </c>
      <c r="K96" t="s">
        <v>923</v>
      </c>
    </row>
    <row r="97" spans="1:11" ht="16" x14ac:dyDescent="0.2">
      <c r="A97" t="s">
        <v>924</v>
      </c>
      <c r="B97" t="s">
        <v>925</v>
      </c>
      <c r="C97">
        <v>1510.3674000000001</v>
      </c>
      <c r="D97">
        <v>995.18784000000005</v>
      </c>
      <c r="E97">
        <v>1231.569</v>
      </c>
      <c r="F97">
        <v>1245.7080800000001</v>
      </c>
      <c r="G97">
        <v>1482</v>
      </c>
    </row>
    <row r="98" spans="1:11" ht="16" x14ac:dyDescent="0.2">
      <c r="A98" t="s">
        <v>926</v>
      </c>
      <c r="B98" t="s">
        <v>927</v>
      </c>
      <c r="C98">
        <v>6321.7002000000002</v>
      </c>
      <c r="D98">
        <v>4191.4738200000002</v>
      </c>
      <c r="E98">
        <v>5198.0294999999996</v>
      </c>
      <c r="F98">
        <v>5237.0678399999997</v>
      </c>
      <c r="G98">
        <v>6200.6880000000001</v>
      </c>
      <c r="I98">
        <v>0</v>
      </c>
      <c r="J98">
        <v>0</v>
      </c>
      <c r="K98">
        <v>0</v>
      </c>
    </row>
    <row r="99" spans="1:11" ht="16" x14ac:dyDescent="0.2">
      <c r="A99" t="s">
        <v>928</v>
      </c>
      <c r="B99" t="s">
        <v>929</v>
      </c>
      <c r="C99">
        <v>155.7166</v>
      </c>
      <c r="D99">
        <v>140.15176</v>
      </c>
      <c r="E99">
        <v>192.5145</v>
      </c>
      <c r="F99">
        <v>162.79428666666999</v>
      </c>
      <c r="G99">
        <v>185.25</v>
      </c>
    </row>
    <row r="100" spans="1:11" ht="16" x14ac:dyDescent="0.2">
      <c r="A100" t="s">
        <v>895</v>
      </c>
      <c r="B100" t="s">
        <v>929</v>
      </c>
      <c r="C100">
        <v>46.22</v>
      </c>
      <c r="D100">
        <v>40.475099999999998</v>
      </c>
      <c r="E100">
        <v>50.328000000000003</v>
      </c>
      <c r="F100">
        <v>45.674366666666998</v>
      </c>
      <c r="G100">
        <v>55.575000000000003</v>
      </c>
    </row>
    <row r="101" spans="1:11" ht="16" x14ac:dyDescent="0.2">
      <c r="A101" t="s">
        <v>930</v>
      </c>
      <c r="B101" t="s">
        <v>929</v>
      </c>
      <c r="C101">
        <v>78.075000000000003</v>
      </c>
      <c r="D101">
        <v>30.290600000000001</v>
      </c>
      <c r="E101">
        <v>28.911000000000001</v>
      </c>
      <c r="F101">
        <v>45.758866666666997</v>
      </c>
      <c r="G101">
        <v>57.633333333332999</v>
      </c>
    </row>
    <row r="102" spans="1:11" ht="16" x14ac:dyDescent="0.2">
      <c r="A102" t="s">
        <v>931</v>
      </c>
      <c r="B102" t="s">
        <v>929</v>
      </c>
      <c r="C102">
        <v>359.74639619999999</v>
      </c>
      <c r="D102">
        <v>562.89837309999996</v>
      </c>
      <c r="E102">
        <v>852.63183389999995</v>
      </c>
      <c r="F102">
        <v>591.75886773333002</v>
      </c>
    </row>
    <row r="103" spans="1:11" ht="16" x14ac:dyDescent="0.2">
      <c r="A103" t="s">
        <v>932</v>
      </c>
      <c r="B103" t="s">
        <v>929</v>
      </c>
      <c r="C103">
        <v>0</v>
      </c>
      <c r="D103">
        <v>0</v>
      </c>
      <c r="E103">
        <v>0</v>
      </c>
      <c r="G103" t="s">
        <v>985</v>
      </c>
      <c r="H103">
        <v>1185.5999999999999</v>
      </c>
      <c r="I103">
        <v>1778.4</v>
      </c>
    </row>
    <row r="104" spans="1:11" ht="16" x14ac:dyDescent="0.2">
      <c r="A104" t="s">
        <v>933</v>
      </c>
      <c r="B104" t="s">
        <v>929</v>
      </c>
      <c r="C104">
        <v>0</v>
      </c>
      <c r="D104">
        <v>0</v>
      </c>
      <c r="E104">
        <v>0</v>
      </c>
    </row>
    <row r="105" spans="1:11" ht="16" x14ac:dyDescent="0.2">
      <c r="A105" t="s">
        <v>934</v>
      </c>
      <c r="B105" t="s">
        <v>929</v>
      </c>
      <c r="C105">
        <v>86.490942500000003</v>
      </c>
      <c r="D105">
        <v>93.216499999999996</v>
      </c>
      <c r="E105">
        <v>113.96227639999999</v>
      </c>
      <c r="F105">
        <v>97.889906300000007</v>
      </c>
    </row>
    <row r="106" spans="1:11" ht="16" x14ac:dyDescent="0.2">
      <c r="A106" t="s">
        <v>935</v>
      </c>
      <c r="B106" t="s">
        <v>929</v>
      </c>
      <c r="C106">
        <v>1.4133500000000001</v>
      </c>
      <c r="D106">
        <v>6.012E-2</v>
      </c>
      <c r="E106">
        <v>5.5109999999999999E-2</v>
      </c>
      <c r="F106">
        <v>0.50952666666667001</v>
      </c>
    </row>
    <row r="107" spans="1:11" ht="16" x14ac:dyDescent="0.2">
      <c r="A107" t="s">
        <v>936</v>
      </c>
      <c r="B107" t="s">
        <v>929</v>
      </c>
      <c r="C107">
        <v>12.944000000000001</v>
      </c>
      <c r="D107">
        <v>16.5608</v>
      </c>
      <c r="E107">
        <v>18.684000000000001</v>
      </c>
      <c r="F107">
        <v>16.062933333333</v>
      </c>
      <c r="G107">
        <v>20</v>
      </c>
    </row>
    <row r="108" spans="1:11" ht="16" x14ac:dyDescent="0.2">
      <c r="A108" t="s">
        <v>937</v>
      </c>
      <c r="B108" t="s">
        <v>929</v>
      </c>
      <c r="C108">
        <v>9.3572302799999996</v>
      </c>
      <c r="D108">
        <v>12.118991599999999</v>
      </c>
      <c r="E108">
        <v>14.942693</v>
      </c>
      <c r="F108">
        <v>12.139638293333</v>
      </c>
    </row>
    <row r="109" spans="1:11" ht="16" x14ac:dyDescent="0.2">
      <c r="A109" t="s">
        <v>938</v>
      </c>
      <c r="B109" t="s">
        <v>929</v>
      </c>
      <c r="C109">
        <v>67.672799999999995</v>
      </c>
      <c r="D109">
        <v>46.86336</v>
      </c>
      <c r="E109">
        <v>78.509699999999995</v>
      </c>
      <c r="F109">
        <v>64.348619999999997</v>
      </c>
      <c r="K109">
        <v>40.755000000000003</v>
      </c>
    </row>
    <row r="110" spans="1:11" ht="16" x14ac:dyDescent="0.2">
      <c r="A110" t="s">
        <v>939</v>
      </c>
      <c r="B110" t="s">
        <v>929</v>
      </c>
      <c r="C110">
        <v>28.933700000000002</v>
      </c>
      <c r="D110">
        <v>6.6921999999999997</v>
      </c>
      <c r="E110">
        <v>6.2690999999999999</v>
      </c>
      <c r="F110">
        <v>13.965</v>
      </c>
      <c r="K110">
        <v>18.524999999999999</v>
      </c>
    </row>
    <row r="111" spans="1:11" ht="16" x14ac:dyDescent="0.2">
      <c r="A111" t="s">
        <v>940</v>
      </c>
      <c r="B111" t="s">
        <v>929</v>
      </c>
      <c r="C111">
        <v>3.5471400000000002</v>
      </c>
      <c r="D111">
        <v>8.2627699999999997</v>
      </c>
      <c r="E111">
        <v>14.637219999999999</v>
      </c>
      <c r="F111">
        <v>8.8157099999999993</v>
      </c>
    </row>
    <row r="112" spans="1:11" ht="16" x14ac:dyDescent="0.2">
      <c r="A112" t="s">
        <v>941</v>
      </c>
      <c r="B112" t="s">
        <v>929</v>
      </c>
      <c r="C112">
        <v>1.1999999999999999E-3</v>
      </c>
      <c r="D112">
        <v>1.459E-3</v>
      </c>
      <c r="E112">
        <v>2.9499999999999999E-3</v>
      </c>
      <c r="F112">
        <v>1.8696666666667E-3</v>
      </c>
    </row>
    <row r="113" spans="1:11" ht="16" x14ac:dyDescent="0.2">
      <c r="A113" t="s">
        <v>942</v>
      </c>
      <c r="B113" t="s">
        <v>929</v>
      </c>
      <c r="C113">
        <v>2.08135</v>
      </c>
      <c r="D113">
        <v>10.88777</v>
      </c>
      <c r="E113">
        <v>25.37622</v>
      </c>
      <c r="F113">
        <v>12.781779999999999</v>
      </c>
    </row>
    <row r="114" spans="1:11" ht="16" x14ac:dyDescent="0.2">
      <c r="A114" t="s">
        <v>943</v>
      </c>
      <c r="B114" t="s">
        <v>929</v>
      </c>
      <c r="C114">
        <v>10.20505</v>
      </c>
      <c r="D114">
        <v>8.4924090000000003</v>
      </c>
      <c r="E114">
        <v>24.90831</v>
      </c>
      <c r="F114">
        <v>14.535256333333001</v>
      </c>
    </row>
    <row r="115" spans="1:11" ht="16" x14ac:dyDescent="0.2">
      <c r="A115" t="s">
        <v>944</v>
      </c>
      <c r="B115" t="s">
        <v>929</v>
      </c>
      <c r="C115">
        <v>1.29647</v>
      </c>
      <c r="D115">
        <v>2.0269349999999999</v>
      </c>
      <c r="E115">
        <v>2.1507800000000001</v>
      </c>
      <c r="F115">
        <v>1.8247283333333</v>
      </c>
    </row>
    <row r="116" spans="1:11" ht="16" x14ac:dyDescent="0.2">
      <c r="A116" t="s">
        <v>945</v>
      </c>
      <c r="B116" t="s">
        <v>929</v>
      </c>
      <c r="C116">
        <v>0.19622999999999999</v>
      </c>
      <c r="D116">
        <v>8.6221999999999994</v>
      </c>
      <c r="E116">
        <v>6.8310700000000004</v>
      </c>
      <c r="F116">
        <v>5.2164999999999999</v>
      </c>
    </row>
    <row r="117" spans="1:11" ht="16" x14ac:dyDescent="0.2">
      <c r="A117" t="s">
        <v>946</v>
      </c>
      <c r="B117" t="s">
        <v>929</v>
      </c>
      <c r="C117">
        <v>33.561599999999999</v>
      </c>
      <c r="D117">
        <v>12.40288</v>
      </c>
      <c r="E117">
        <v>10.050750000000001</v>
      </c>
      <c r="F117">
        <v>18.671743333333001</v>
      </c>
      <c r="K117">
        <v>16.466666666666999</v>
      </c>
    </row>
    <row r="118" spans="1:11" ht="16" x14ac:dyDescent="0.2">
      <c r="A118" t="s">
        <v>947</v>
      </c>
      <c r="B118" t="s">
        <v>929</v>
      </c>
      <c r="C118">
        <v>13.471475</v>
      </c>
      <c r="D118">
        <v>9.7374799999999997</v>
      </c>
      <c r="E118">
        <v>7.6523279999999998</v>
      </c>
      <c r="F118">
        <v>10.287094333333</v>
      </c>
      <c r="G118">
        <v>21.406666666667</v>
      </c>
    </row>
    <row r="119" spans="1:11" ht="16" x14ac:dyDescent="0.2">
      <c r="A119" t="s">
        <v>948</v>
      </c>
      <c r="B119" t="s">
        <v>929</v>
      </c>
      <c r="C119">
        <v>0</v>
      </c>
      <c r="D119">
        <v>0</v>
      </c>
      <c r="E119">
        <v>0</v>
      </c>
    </row>
    <row r="120" spans="1:11" ht="16" x14ac:dyDescent="0.2">
      <c r="A120" t="s">
        <v>949</v>
      </c>
      <c r="B120" t="s">
        <v>929</v>
      </c>
      <c r="C120">
        <v>9.8680649999999996</v>
      </c>
      <c r="D120">
        <v>3.0476000000000001</v>
      </c>
      <c r="E120">
        <v>3.9320780000000002</v>
      </c>
      <c r="F120">
        <v>5.6159143333332997</v>
      </c>
      <c r="J120">
        <v>6.5</v>
      </c>
      <c r="K120">
        <v>16.466666666666999</v>
      </c>
    </row>
    <row r="121" spans="1:11" ht="16" x14ac:dyDescent="0.2">
      <c r="A121" t="s">
        <v>950</v>
      </c>
      <c r="B121" t="s">
        <v>929</v>
      </c>
      <c r="C121">
        <v>0.44350000000000001</v>
      </c>
      <c r="D121">
        <v>0.17934</v>
      </c>
      <c r="E121">
        <v>0.4824</v>
      </c>
      <c r="F121">
        <v>0.36841333333332998</v>
      </c>
      <c r="J121">
        <v>0.32933333333332998</v>
      </c>
    </row>
    <row r="122" spans="1:11" ht="16" x14ac:dyDescent="0.2">
      <c r="A122" t="s">
        <v>951</v>
      </c>
      <c r="B122" t="s">
        <v>929</v>
      </c>
      <c r="C122">
        <v>7.2314999999999996</v>
      </c>
      <c r="D122">
        <v>0.70338000000000001</v>
      </c>
      <c r="E122">
        <v>1.5258499999999999</v>
      </c>
      <c r="F122">
        <v>3.1535766666666998</v>
      </c>
      <c r="J122">
        <v>1.6466666666667</v>
      </c>
    </row>
    <row r="123" spans="1:11" ht="16" x14ac:dyDescent="0.2">
      <c r="A123" t="s">
        <v>952</v>
      </c>
      <c r="B123" t="s">
        <v>929</v>
      </c>
      <c r="C123">
        <v>0</v>
      </c>
      <c r="D123">
        <v>0</v>
      </c>
      <c r="E123">
        <v>0</v>
      </c>
    </row>
    <row r="124" spans="1:11" ht="16" x14ac:dyDescent="0.2">
      <c r="A124" t="s">
        <v>953</v>
      </c>
      <c r="B124" t="s">
        <v>929</v>
      </c>
      <c r="C124">
        <v>0.21446000000000001</v>
      </c>
      <c r="D124">
        <v>0.73211999999999999</v>
      </c>
      <c r="E124">
        <v>0.19769999999999999</v>
      </c>
      <c r="F124">
        <v>0.38142666666667002</v>
      </c>
      <c r="K124">
        <v>3.2933333333333001</v>
      </c>
    </row>
    <row r="125" spans="1:11" ht="16" x14ac:dyDescent="0.2">
      <c r="A125" t="s">
        <v>954</v>
      </c>
      <c r="B125" t="s">
        <v>955</v>
      </c>
      <c r="C125">
        <v>69.846000000000004</v>
      </c>
      <c r="D125">
        <v>71.834000000000003</v>
      </c>
      <c r="E125">
        <v>69.063999999999993</v>
      </c>
      <c r="F125">
        <v>70.248000000000005</v>
      </c>
    </row>
    <row r="126" spans="1:11" ht="16" x14ac:dyDescent="0.2">
      <c r="A126" t="s">
        <v>956</v>
      </c>
      <c r="B126" t="s">
        <v>955</v>
      </c>
      <c r="C126">
        <v>1604.829</v>
      </c>
      <c r="D126">
        <v>1167.9000000000001</v>
      </c>
      <c r="E126">
        <v>1285.1099999999999</v>
      </c>
      <c r="F126">
        <v>1352.6130000000001</v>
      </c>
      <c r="G126">
        <v>700</v>
      </c>
      <c r="J126">
        <v>280</v>
      </c>
    </row>
    <row r="127" spans="1:11" ht="16" x14ac:dyDescent="0.2">
      <c r="A127" t="s">
        <v>957</v>
      </c>
      <c r="B127" t="s">
        <v>955</v>
      </c>
      <c r="C127">
        <v>931.33</v>
      </c>
      <c r="D127">
        <v>1520.171</v>
      </c>
      <c r="E127">
        <v>1726.5050000000001</v>
      </c>
      <c r="F127">
        <v>1392.6686666666999</v>
      </c>
      <c r="G127">
        <v>1100</v>
      </c>
      <c r="J127">
        <v>600</v>
      </c>
    </row>
    <row r="128" spans="1:11" ht="16" x14ac:dyDescent="0.2">
      <c r="A128" t="s">
        <v>958</v>
      </c>
      <c r="B128" t="s">
        <v>955</v>
      </c>
      <c r="C128">
        <v>2374.9767999999999</v>
      </c>
      <c r="D128">
        <v>1953.7672</v>
      </c>
      <c r="E128">
        <v>1870.3728000000001</v>
      </c>
      <c r="F128">
        <v>2066.3722666666999</v>
      </c>
      <c r="G128">
        <v>1100</v>
      </c>
    </row>
    <row r="129" spans="1:10" ht="16" x14ac:dyDescent="0.2">
      <c r="A129" t="s">
        <v>959</v>
      </c>
      <c r="B129" t="s">
        <v>955</v>
      </c>
      <c r="C129">
        <v>331.77</v>
      </c>
      <c r="D129">
        <v>601.45399999999995</v>
      </c>
      <c r="E129">
        <v>609.39</v>
      </c>
      <c r="F129">
        <v>514.20466666667005</v>
      </c>
      <c r="G129">
        <v>450</v>
      </c>
      <c r="J129">
        <v>275</v>
      </c>
    </row>
    <row r="130" spans="1:10" ht="16" x14ac:dyDescent="0.2">
      <c r="A130" t="s">
        <v>960</v>
      </c>
      <c r="B130" t="s">
        <v>955</v>
      </c>
      <c r="C130">
        <v>434.49</v>
      </c>
      <c r="D130">
        <v>589.44200000000001</v>
      </c>
      <c r="E130">
        <v>629.4</v>
      </c>
      <c r="F130">
        <v>551.11066666667</v>
      </c>
      <c r="G130">
        <v>350</v>
      </c>
    </row>
    <row r="131" spans="1:10" ht="16" x14ac:dyDescent="0.2">
      <c r="A131" t="s">
        <v>961</v>
      </c>
      <c r="B131" t="s">
        <v>955</v>
      </c>
      <c r="C131">
        <v>86.05</v>
      </c>
      <c r="D131">
        <v>119.95399999999999</v>
      </c>
      <c r="E131">
        <v>158.16506999999999</v>
      </c>
      <c r="F131">
        <v>121.38969</v>
      </c>
      <c r="G131">
        <v>120</v>
      </c>
      <c r="J131">
        <v>70</v>
      </c>
    </row>
    <row r="132" spans="1:10" ht="16" x14ac:dyDescent="0.2">
      <c r="A132" t="s">
        <v>962</v>
      </c>
      <c r="B132" t="s">
        <v>955</v>
      </c>
      <c r="C132">
        <v>3.8311000000000002</v>
      </c>
      <c r="D132">
        <v>9.8688599999999997</v>
      </c>
      <c r="E132">
        <v>12.151999999999999</v>
      </c>
      <c r="F132">
        <v>8.6173199999999994</v>
      </c>
      <c r="G132">
        <v>6.1</v>
      </c>
      <c r="J132">
        <v>3.3</v>
      </c>
    </row>
    <row r="133" spans="1:10" ht="16" x14ac:dyDescent="0.2">
      <c r="A133" t="s">
        <v>963</v>
      </c>
      <c r="B133" t="s">
        <v>955</v>
      </c>
      <c r="C133">
        <v>3.5082900000000001</v>
      </c>
      <c r="D133">
        <v>5.278213</v>
      </c>
      <c r="E133">
        <v>4.3357900000000003</v>
      </c>
      <c r="F133">
        <v>4.3740976666667004</v>
      </c>
      <c r="G133">
        <v>6.5</v>
      </c>
      <c r="J133">
        <v>4</v>
      </c>
    </row>
    <row r="134" spans="1:10" ht="16" x14ac:dyDescent="0.2">
      <c r="A134" t="s">
        <v>964</v>
      </c>
      <c r="B134" t="s">
        <v>955</v>
      </c>
      <c r="C134">
        <v>0.38308999999999999</v>
      </c>
      <c r="D134">
        <v>0.45402199999999998</v>
      </c>
      <c r="E134">
        <v>0.59573500000000001</v>
      </c>
      <c r="F134">
        <v>0.47761566666666999</v>
      </c>
      <c r="G134">
        <v>0.6</v>
      </c>
    </row>
    <row r="135" spans="1:10" ht="16" x14ac:dyDescent="0.2">
      <c r="A135" t="s">
        <v>965</v>
      </c>
      <c r="B135" t="s">
        <v>955</v>
      </c>
      <c r="C135">
        <v>0.77324000000000004</v>
      </c>
      <c r="D135">
        <v>1.345512</v>
      </c>
      <c r="E135">
        <v>1.7104550000000001</v>
      </c>
      <c r="F135">
        <v>1.2764023333333001</v>
      </c>
      <c r="J135">
        <v>0.33600000000000002</v>
      </c>
    </row>
    <row r="136" spans="1:10" ht="16" x14ac:dyDescent="0.2">
      <c r="A136" t="s">
        <v>966</v>
      </c>
      <c r="B136" t="s">
        <v>967</v>
      </c>
      <c r="C136">
        <v>48.311169</v>
      </c>
      <c r="D136">
        <v>16.974059</v>
      </c>
      <c r="E136">
        <v>54.431249999999999</v>
      </c>
      <c r="F136">
        <v>39.905492666667001</v>
      </c>
      <c r="G136">
        <v>20</v>
      </c>
      <c r="J136">
        <v>10</v>
      </c>
    </row>
    <row r="137" spans="1:10" ht="16" x14ac:dyDescent="0.2">
      <c r="A137" t="s">
        <v>968</v>
      </c>
      <c r="B137" t="s">
        <v>967</v>
      </c>
      <c r="C137">
        <v>19.581762000000001</v>
      </c>
      <c r="D137">
        <v>77.564239999999998</v>
      </c>
      <c r="E137">
        <v>67.394914</v>
      </c>
      <c r="F137">
        <v>54.846972000000001</v>
      </c>
      <c r="G137">
        <v>100</v>
      </c>
      <c r="J137">
        <v>50</v>
      </c>
    </row>
    <row r="138" spans="1:10" ht="16" x14ac:dyDescent="0.2">
      <c r="A138" t="s">
        <v>969</v>
      </c>
      <c r="B138" t="s">
        <v>967</v>
      </c>
      <c r="C138">
        <v>842.60778649999997</v>
      </c>
      <c r="D138">
        <v>520.47057299999994</v>
      </c>
      <c r="E138">
        <v>542.56954900000005</v>
      </c>
      <c r="F138">
        <v>635.21596950000003</v>
      </c>
      <c r="G138">
        <v>400</v>
      </c>
      <c r="J138">
        <v>200</v>
      </c>
    </row>
    <row r="139" spans="1:10" ht="16" x14ac:dyDescent="0.2">
      <c r="A139" t="s">
        <v>970</v>
      </c>
      <c r="B139" t="s">
        <v>967</v>
      </c>
      <c r="C139">
        <v>24.080210000000001</v>
      </c>
      <c r="D139">
        <v>90.204400000000007</v>
      </c>
      <c r="E139">
        <v>100.2302</v>
      </c>
      <c r="F139">
        <v>71.504936666667007</v>
      </c>
    </row>
    <row r="140" spans="1:10" ht="16" x14ac:dyDescent="0.2">
      <c r="A140" t="s">
        <v>971</v>
      </c>
      <c r="B140" t="s">
        <v>967</v>
      </c>
      <c r="C140">
        <v>15.7</v>
      </c>
      <c r="D140">
        <v>5.0000000000000001E-4</v>
      </c>
      <c r="E140">
        <v>318.33600000000001</v>
      </c>
      <c r="F140">
        <v>111.3455</v>
      </c>
    </row>
    <row r="141" spans="1:10" ht="16" x14ac:dyDescent="0.2">
      <c r="A141" t="s">
        <v>972</v>
      </c>
      <c r="B141" t="s">
        <v>967</v>
      </c>
      <c r="C141">
        <v>2.2509999999999999</v>
      </c>
      <c r="D141">
        <v>1.7882020000000001</v>
      </c>
      <c r="E141">
        <v>4.7704750000000002</v>
      </c>
      <c r="F141">
        <v>2.9365589999999999</v>
      </c>
      <c r="G141">
        <v>10</v>
      </c>
    </row>
    <row r="142" spans="1:10" ht="16" x14ac:dyDescent="0.2">
      <c r="A142" t="s">
        <v>973</v>
      </c>
      <c r="B142" t="s">
        <v>955</v>
      </c>
      <c r="C142">
        <v>5.4870999999999999</v>
      </c>
      <c r="D142">
        <v>1.65161</v>
      </c>
      <c r="E142">
        <v>4.457554</v>
      </c>
      <c r="F142">
        <v>3.8654213333333001</v>
      </c>
      <c r="J142">
        <v>3</v>
      </c>
    </row>
    <row r="143" spans="1:10" ht="16" x14ac:dyDescent="0.2">
      <c r="A143" t="s">
        <v>974</v>
      </c>
      <c r="B143" t="s">
        <v>967</v>
      </c>
      <c r="C143">
        <v>8.1614000000000004</v>
      </c>
      <c r="D143">
        <v>6.1554000000000002</v>
      </c>
      <c r="E143">
        <v>21.1023</v>
      </c>
      <c r="F143">
        <v>11.806366666667</v>
      </c>
      <c r="G143">
        <v>21</v>
      </c>
    </row>
    <row r="144" spans="1:10" ht="16" x14ac:dyDescent="0.2">
      <c r="A144" t="s">
        <v>975</v>
      </c>
      <c r="B144" t="s">
        <v>955</v>
      </c>
      <c r="C144">
        <v>0.42281000000000002</v>
      </c>
      <c r="D144">
        <v>1.29216</v>
      </c>
      <c r="E144">
        <v>1.45146</v>
      </c>
      <c r="F144">
        <v>1.0554766666666999</v>
      </c>
      <c r="G144">
        <v>0.7</v>
      </c>
      <c r="J144">
        <v>0.23</v>
      </c>
    </row>
    <row r="145" spans="1:10" ht="16" x14ac:dyDescent="0.2">
      <c r="A145" t="s">
        <v>976</v>
      </c>
      <c r="B145" t="s">
        <v>955</v>
      </c>
      <c r="C145">
        <v>0.24490000000000001</v>
      </c>
      <c r="D145">
        <v>1.20197</v>
      </c>
      <c r="E145">
        <v>1.5005500000000001</v>
      </c>
      <c r="F145">
        <v>0.98247333333332998</v>
      </c>
      <c r="G145">
        <v>0.8</v>
      </c>
      <c r="J145">
        <v>0.4</v>
      </c>
    </row>
    <row r="146" spans="1:10" ht="16" x14ac:dyDescent="0.2">
      <c r="A146" t="s">
        <v>977</v>
      </c>
      <c r="B146" t="s">
        <v>955</v>
      </c>
      <c r="C146">
        <v>17.50394</v>
      </c>
      <c r="D146">
        <v>18.981100000000001</v>
      </c>
      <c r="E146">
        <v>27.4941</v>
      </c>
      <c r="F146">
        <v>21.32638</v>
      </c>
      <c r="G146">
        <v>9.7812000000000001</v>
      </c>
      <c r="J146">
        <v>6.5208000000000004</v>
      </c>
    </row>
    <row r="147" spans="1:10" ht="16" x14ac:dyDescent="0.2">
      <c r="A147" t="s">
        <v>978</v>
      </c>
      <c r="B147" t="s">
        <v>955</v>
      </c>
      <c r="C147">
        <v>5.1264399999999997</v>
      </c>
      <c r="D147">
        <v>14.66075</v>
      </c>
      <c r="E147">
        <v>15.03247</v>
      </c>
      <c r="F147">
        <v>11.606553333333</v>
      </c>
    </row>
    <row r="148" spans="1:10" ht="16" x14ac:dyDescent="0.2">
      <c r="A148" t="s">
        <v>979</v>
      </c>
      <c r="B148" t="s">
        <v>955</v>
      </c>
      <c r="C148">
        <v>257.61540000000002</v>
      </c>
      <c r="D148">
        <v>417.62400000000002</v>
      </c>
      <c r="E148">
        <v>305.19600000000003</v>
      </c>
      <c r="F148">
        <v>326.81180000000001</v>
      </c>
    </row>
    <row r="149" spans="1:10" ht="16" x14ac:dyDescent="0.2">
      <c r="A149" t="s">
        <v>980</v>
      </c>
      <c r="B149" t="s">
        <v>955</v>
      </c>
      <c r="C149">
        <v>1.3431</v>
      </c>
      <c r="D149">
        <v>2.7380939999999998</v>
      </c>
      <c r="E149">
        <v>3.0404610000000001</v>
      </c>
      <c r="F149">
        <v>2.373885</v>
      </c>
    </row>
    <row r="150" spans="1:10" ht="16" x14ac:dyDescent="0.2">
      <c r="A150" t="s">
        <v>981</v>
      </c>
      <c r="B150" t="s">
        <v>955</v>
      </c>
      <c r="C150">
        <v>0.57789999999999997</v>
      </c>
      <c r="D150">
        <v>1.5579099999999999</v>
      </c>
      <c r="E150">
        <v>2.1082000000000001</v>
      </c>
      <c r="F150">
        <v>1.4146700000000001</v>
      </c>
      <c r="G150">
        <v>0.9</v>
      </c>
      <c r="J150">
        <v>0.61132500000000001</v>
      </c>
    </row>
    <row r="151" spans="1:10" ht="16" x14ac:dyDescent="0.2">
      <c r="A151" t="s">
        <v>982</v>
      </c>
      <c r="B151" t="s">
        <v>967</v>
      </c>
      <c r="C151">
        <v>71.44</v>
      </c>
      <c r="D151">
        <v>214.57945000000001</v>
      </c>
      <c r="E151">
        <v>229.4693</v>
      </c>
      <c r="F151">
        <v>171.82958333332999</v>
      </c>
      <c r="G151">
        <v>100</v>
      </c>
      <c r="J151">
        <v>50</v>
      </c>
    </row>
    <row r="152" spans="1:10" ht="16" x14ac:dyDescent="0.2">
      <c r="A152" t="s">
        <v>983</v>
      </c>
      <c r="B152" t="s">
        <v>967</v>
      </c>
      <c r="C152">
        <v>2.9075000000000002</v>
      </c>
      <c r="D152">
        <v>3.2528000000000001</v>
      </c>
      <c r="E152">
        <v>4.3869999999999996</v>
      </c>
      <c r="F152">
        <v>3.5157666666666998</v>
      </c>
      <c r="G152">
        <v>0.8</v>
      </c>
      <c r="J152">
        <v>0.5</v>
      </c>
    </row>
    <row r="153" spans="1:10" ht="16" x14ac:dyDescent="0.2">
      <c r="A153" t="s">
        <v>984</v>
      </c>
      <c r="B153" t="s">
        <v>967</v>
      </c>
      <c r="C153">
        <v>5.4372749999999996</v>
      </c>
      <c r="D153">
        <v>10.448700000000001</v>
      </c>
      <c r="E153">
        <v>16.067654000000001</v>
      </c>
      <c r="F153">
        <v>10.651209666667</v>
      </c>
      <c r="G153" t="s">
        <v>985</v>
      </c>
      <c r="H153">
        <v>10</v>
      </c>
      <c r="I153">
        <v>200</v>
      </c>
    </row>
    <row r="154" spans="1:10" ht="16" x14ac:dyDescent="0.2">
      <c r="A154" t="s">
        <v>986</v>
      </c>
      <c r="B154" t="s">
        <v>955</v>
      </c>
      <c r="C154">
        <v>19.17587</v>
      </c>
      <c r="D154">
        <v>70.862340000000003</v>
      </c>
      <c r="E154">
        <v>92.865449999999996</v>
      </c>
      <c r="F154">
        <v>60.967886666666999</v>
      </c>
      <c r="G154">
        <v>30</v>
      </c>
      <c r="J154">
        <v>8</v>
      </c>
    </row>
    <row r="155" spans="1:10" ht="16" x14ac:dyDescent="0.2">
      <c r="A155" t="s">
        <v>987</v>
      </c>
      <c r="C155">
        <v>45.989429999999999</v>
      </c>
      <c r="D155">
        <v>76.456641000000005</v>
      </c>
      <c r="E155">
        <v>108.13316</v>
      </c>
      <c r="F155">
        <v>76.859743666667001</v>
      </c>
    </row>
    <row r="156" spans="1:10" ht="16" x14ac:dyDescent="0.2">
      <c r="A156" t="s">
        <v>988</v>
      </c>
      <c r="B156" t="s">
        <v>955</v>
      </c>
      <c r="C156">
        <v>0</v>
      </c>
      <c r="D156">
        <v>0</v>
      </c>
      <c r="E156">
        <v>0</v>
      </c>
    </row>
    <row r="159" spans="1:10" x14ac:dyDescent="0.2">
      <c r="A159" t="s">
        <v>989</v>
      </c>
    </row>
    <row r="161" spans="1:3" x14ac:dyDescent="0.2">
      <c r="A161" t="s">
        <v>227</v>
      </c>
    </row>
    <row r="162" spans="1:3" x14ac:dyDescent="0.2">
      <c r="A162" t="s">
        <v>128</v>
      </c>
      <c r="B162">
        <v>42</v>
      </c>
      <c r="C162" t="s">
        <v>929</v>
      </c>
    </row>
    <row r="163" spans="1:3" x14ac:dyDescent="0.2">
      <c r="A163" t="s">
        <v>129</v>
      </c>
      <c r="B163">
        <v>14</v>
      </c>
      <c r="C163" t="s">
        <v>929</v>
      </c>
    </row>
    <row r="164" spans="1:3" x14ac:dyDescent="0.2">
      <c r="A164" t="s">
        <v>130</v>
      </c>
      <c r="B164">
        <v>17</v>
      </c>
      <c r="C164" t="s">
        <v>929</v>
      </c>
    </row>
    <row r="165" spans="1:3" x14ac:dyDescent="0.2">
      <c r="A165" t="s">
        <v>131</v>
      </c>
      <c r="B165">
        <v>9</v>
      </c>
      <c r="C165" t="s">
        <v>929</v>
      </c>
    </row>
    <row r="166" spans="1:3" x14ac:dyDescent="0.2">
      <c r="A166" t="s">
        <v>132</v>
      </c>
      <c r="B166">
        <v>71</v>
      </c>
      <c r="C166" t="s">
        <v>929</v>
      </c>
    </row>
    <row r="167" spans="1:3" x14ac:dyDescent="0.2">
      <c r="A167" t="s">
        <v>129</v>
      </c>
      <c r="B167">
        <v>7</v>
      </c>
      <c r="C167" t="s">
        <v>929</v>
      </c>
    </row>
    <row r="168" spans="1:3" x14ac:dyDescent="0.2">
      <c r="A168" t="s">
        <v>133</v>
      </c>
      <c r="B168">
        <v>15</v>
      </c>
      <c r="C168" t="s">
        <v>929</v>
      </c>
    </row>
    <row r="169" spans="1:3" x14ac:dyDescent="0.2">
      <c r="A169" t="s">
        <v>134</v>
      </c>
      <c r="B169">
        <v>25</v>
      </c>
      <c r="C169" t="s">
        <v>929</v>
      </c>
    </row>
    <row r="170" spans="1:3" x14ac:dyDescent="0.2">
      <c r="A170" t="s">
        <v>135</v>
      </c>
      <c r="B170">
        <v>43</v>
      </c>
      <c r="C170" t="s">
        <v>929</v>
      </c>
    </row>
    <row r="171" spans="1:3" x14ac:dyDescent="0.2">
      <c r="A171" t="s">
        <v>136</v>
      </c>
      <c r="B171">
        <v>15</v>
      </c>
      <c r="C171" t="s">
        <v>929</v>
      </c>
    </row>
    <row r="172" spans="1:3" x14ac:dyDescent="0.2">
      <c r="A172" t="s">
        <v>137</v>
      </c>
      <c r="B172">
        <v>15</v>
      </c>
      <c r="C172" t="s">
        <v>929</v>
      </c>
    </row>
    <row r="173" spans="1:3" x14ac:dyDescent="0.2">
      <c r="A173" t="s">
        <v>138</v>
      </c>
      <c r="B173">
        <v>15</v>
      </c>
      <c r="C173" t="s">
        <v>929</v>
      </c>
    </row>
    <row r="174" spans="1:3" x14ac:dyDescent="0.2">
      <c r="A174" t="s">
        <v>139</v>
      </c>
      <c r="B174">
        <v>54</v>
      </c>
      <c r="C174" t="s">
        <v>929</v>
      </c>
    </row>
    <row r="175" spans="1:3" x14ac:dyDescent="0.2">
      <c r="A175" t="s">
        <v>140</v>
      </c>
      <c r="B175">
        <v>21</v>
      </c>
      <c r="C175" t="s">
        <v>929</v>
      </c>
    </row>
    <row r="176" spans="1:3" x14ac:dyDescent="0.2">
      <c r="A176" t="s">
        <v>141</v>
      </c>
      <c r="B176">
        <v>30</v>
      </c>
      <c r="C176" t="s">
        <v>929</v>
      </c>
    </row>
    <row r="177" spans="1:3" x14ac:dyDescent="0.2">
      <c r="A177" t="s">
        <v>142</v>
      </c>
      <c r="B177">
        <v>25</v>
      </c>
      <c r="C177" t="s">
        <v>929</v>
      </c>
    </row>
    <row r="178" spans="1:3" x14ac:dyDescent="0.2">
      <c r="A178" t="s">
        <v>143</v>
      </c>
      <c r="B178">
        <v>10</v>
      </c>
      <c r="C178" t="s">
        <v>929</v>
      </c>
    </row>
    <row r="179" spans="1:3" x14ac:dyDescent="0.2">
      <c r="A179" t="s">
        <v>144</v>
      </c>
      <c r="B179">
        <v>32</v>
      </c>
      <c r="C179" t="s">
        <v>929</v>
      </c>
    </row>
    <row r="180" spans="1:3" x14ac:dyDescent="0.2">
      <c r="A180" t="s">
        <v>145</v>
      </c>
      <c r="B180">
        <v>5</v>
      </c>
      <c r="C180" t="s">
        <v>929</v>
      </c>
    </row>
    <row r="181" spans="1:3" x14ac:dyDescent="0.2">
      <c r="A181" t="s">
        <v>146</v>
      </c>
      <c r="B181">
        <v>5</v>
      </c>
      <c r="C181" t="s">
        <v>929</v>
      </c>
    </row>
    <row r="182" spans="1:3" x14ac:dyDescent="0.2">
      <c r="A182" t="s">
        <v>147</v>
      </c>
      <c r="B182">
        <v>5</v>
      </c>
      <c r="C182" t="s">
        <v>929</v>
      </c>
    </row>
    <row r="183" spans="1:3" x14ac:dyDescent="0.2">
      <c r="A183" t="s">
        <v>148</v>
      </c>
      <c r="B183">
        <v>10</v>
      </c>
      <c r="C183" t="s">
        <v>929</v>
      </c>
    </row>
    <row r="184" spans="1:3" x14ac:dyDescent="0.2">
      <c r="A184" t="s">
        <v>149</v>
      </c>
      <c r="B184">
        <v>6</v>
      </c>
      <c r="C184" t="s">
        <v>929</v>
      </c>
    </row>
    <row r="185" spans="1:3" x14ac:dyDescent="0.2">
      <c r="A185" t="s">
        <v>150</v>
      </c>
      <c r="B185">
        <v>21</v>
      </c>
      <c r="C185" t="s">
        <v>929</v>
      </c>
    </row>
    <row r="186" spans="1:3" x14ac:dyDescent="0.2">
      <c r="A186" t="s">
        <v>151</v>
      </c>
      <c r="B186">
        <v>20</v>
      </c>
      <c r="C186" t="s">
        <v>929</v>
      </c>
    </row>
    <row r="187" spans="1:3" x14ac:dyDescent="0.2">
      <c r="A187" t="s">
        <v>152</v>
      </c>
      <c r="B187">
        <v>8</v>
      </c>
      <c r="C187" t="s">
        <v>929</v>
      </c>
    </row>
    <row r="188" spans="1:3" x14ac:dyDescent="0.2">
      <c r="A188" t="s">
        <v>153</v>
      </c>
      <c r="B188">
        <v>8</v>
      </c>
      <c r="C188" t="s">
        <v>929</v>
      </c>
    </row>
    <row r="189" spans="1:3" x14ac:dyDescent="0.2">
      <c r="A189" t="s">
        <v>154</v>
      </c>
      <c r="B189">
        <v>42</v>
      </c>
      <c r="C189" t="s">
        <v>929</v>
      </c>
    </row>
    <row r="190" spans="1:3" x14ac:dyDescent="0.2">
      <c r="A190" t="s">
        <v>155</v>
      </c>
      <c r="B190">
        <v>44</v>
      </c>
      <c r="C190" t="s">
        <v>929</v>
      </c>
    </row>
    <row r="191" spans="1:3" x14ac:dyDescent="0.2">
      <c r="A191" t="s">
        <v>156</v>
      </c>
      <c r="B191">
        <v>14</v>
      </c>
      <c r="C191" t="s">
        <v>929</v>
      </c>
    </row>
    <row r="192" spans="1:3" x14ac:dyDescent="0.2">
      <c r="A192" t="s">
        <v>157</v>
      </c>
      <c r="B192">
        <v>9</v>
      </c>
      <c r="C192" t="s">
        <v>929</v>
      </c>
    </row>
    <row r="194" spans="1:3" x14ac:dyDescent="0.2">
      <c r="A194" t="s">
        <v>236</v>
      </c>
    </row>
    <row r="195" spans="1:3" x14ac:dyDescent="0.2">
      <c r="A195" t="s">
        <v>137</v>
      </c>
      <c r="B195">
        <v>30</v>
      </c>
      <c r="C195" t="s">
        <v>929</v>
      </c>
    </row>
    <row r="196" spans="1:3" x14ac:dyDescent="0.2">
      <c r="A196" t="s">
        <v>151</v>
      </c>
      <c r="B196">
        <v>9</v>
      </c>
      <c r="C196" t="s">
        <v>929</v>
      </c>
    </row>
    <row r="197" spans="1:3" x14ac:dyDescent="0.2">
      <c r="A197" t="s">
        <v>159</v>
      </c>
      <c r="B197">
        <v>12</v>
      </c>
      <c r="C197" t="s">
        <v>929</v>
      </c>
    </row>
    <row r="198" spans="1:3" x14ac:dyDescent="0.2">
      <c r="A198" t="s">
        <v>160</v>
      </c>
      <c r="B198">
        <v>12</v>
      </c>
      <c r="C198" t="s">
        <v>929</v>
      </c>
    </row>
    <row r="199" spans="1:3" x14ac:dyDescent="0.2">
      <c r="A199" t="s">
        <v>161</v>
      </c>
      <c r="B199">
        <v>22</v>
      </c>
      <c r="C199" t="s">
        <v>929</v>
      </c>
    </row>
    <row r="200" spans="1:3" x14ac:dyDescent="0.2">
      <c r="A200" t="s">
        <v>162</v>
      </c>
      <c r="B200">
        <v>9</v>
      </c>
      <c r="C200" t="s">
        <v>929</v>
      </c>
    </row>
    <row r="201" spans="1:3" x14ac:dyDescent="0.2">
      <c r="A201" t="s">
        <v>163</v>
      </c>
      <c r="B201">
        <v>178.2</v>
      </c>
      <c r="C201" t="s">
        <v>929</v>
      </c>
    </row>
    <row r="202" spans="1:3" x14ac:dyDescent="0.2">
      <c r="A202" t="s">
        <v>164</v>
      </c>
      <c r="B202">
        <v>8.3000000000000007</v>
      </c>
      <c r="C202" t="s">
        <v>929</v>
      </c>
    </row>
    <row r="203" spans="1:3" x14ac:dyDescent="0.2">
      <c r="A203" t="s">
        <v>151</v>
      </c>
      <c r="B203">
        <v>8.3000000000000007</v>
      </c>
      <c r="C203" t="s">
        <v>929</v>
      </c>
    </row>
    <row r="204" spans="1:3" x14ac:dyDescent="0.2">
      <c r="A204" t="s">
        <v>165</v>
      </c>
      <c r="B204">
        <v>8.3000000000000007</v>
      </c>
      <c r="C204" t="s">
        <v>929</v>
      </c>
    </row>
    <row r="205" spans="1:3" x14ac:dyDescent="0.2">
      <c r="A205" t="s">
        <v>166</v>
      </c>
      <c r="B205">
        <v>200</v>
      </c>
      <c r="C205" t="s">
        <v>929</v>
      </c>
    </row>
    <row r="206" spans="1:3" x14ac:dyDescent="0.2">
      <c r="A206" t="s">
        <v>167</v>
      </c>
      <c r="B206">
        <v>25</v>
      </c>
      <c r="C206" t="s">
        <v>929</v>
      </c>
    </row>
    <row r="207" spans="1:3" x14ac:dyDescent="0.2">
      <c r="A207" t="s">
        <v>168</v>
      </c>
      <c r="B207">
        <v>50</v>
      </c>
      <c r="C207" t="s">
        <v>929</v>
      </c>
    </row>
    <row r="208" spans="1:3" x14ac:dyDescent="0.2">
      <c r="A208" t="s">
        <v>169</v>
      </c>
      <c r="B208">
        <v>8</v>
      </c>
      <c r="C208" t="s">
        <v>929</v>
      </c>
    </row>
    <row r="209" spans="1:3" x14ac:dyDescent="0.2">
      <c r="A209" t="s">
        <v>167</v>
      </c>
      <c r="B209">
        <v>30</v>
      </c>
      <c r="C209" t="s">
        <v>929</v>
      </c>
    </row>
    <row r="210" spans="1:3" x14ac:dyDescent="0.2">
      <c r="A210" t="s">
        <v>170</v>
      </c>
      <c r="B210">
        <v>13</v>
      </c>
      <c r="C210" t="s">
        <v>929</v>
      </c>
    </row>
    <row r="211" spans="1:3" x14ac:dyDescent="0.2">
      <c r="A211" t="s">
        <v>171</v>
      </c>
      <c r="B211">
        <v>40</v>
      </c>
      <c r="C211" t="s">
        <v>929</v>
      </c>
    </row>
    <row r="212" spans="1:3" x14ac:dyDescent="0.2">
      <c r="A212" t="s">
        <v>164</v>
      </c>
      <c r="B212">
        <v>9</v>
      </c>
      <c r="C212" t="s">
        <v>929</v>
      </c>
    </row>
    <row r="213" spans="1:3" x14ac:dyDescent="0.2">
      <c r="A213" t="s">
        <v>165</v>
      </c>
      <c r="B213">
        <v>9</v>
      </c>
      <c r="C213" t="s">
        <v>929</v>
      </c>
    </row>
    <row r="214" spans="1:3" x14ac:dyDescent="0.2">
      <c r="A214" t="s">
        <v>172</v>
      </c>
      <c r="B214">
        <v>54</v>
      </c>
      <c r="C214" t="s">
        <v>929</v>
      </c>
    </row>
    <row r="215" spans="1:3" x14ac:dyDescent="0.2">
      <c r="A215" t="s">
        <v>173</v>
      </c>
      <c r="B215">
        <v>38</v>
      </c>
      <c r="C215" t="s">
        <v>929</v>
      </c>
    </row>
    <row r="216" spans="1:3" x14ac:dyDescent="0.2">
      <c r="A216" t="s">
        <v>174</v>
      </c>
      <c r="B216">
        <v>20</v>
      </c>
      <c r="C216" t="s">
        <v>929</v>
      </c>
    </row>
    <row r="217" spans="1:3" x14ac:dyDescent="0.2">
      <c r="A217" t="s">
        <v>175</v>
      </c>
      <c r="B217">
        <v>5</v>
      </c>
      <c r="C217" t="s">
        <v>929</v>
      </c>
    </row>
    <row r="219" spans="1:3" x14ac:dyDescent="0.2">
      <c r="A219" t="s">
        <v>251</v>
      </c>
    </row>
    <row r="220" spans="1:3" x14ac:dyDescent="0.2">
      <c r="A220" t="s">
        <v>159</v>
      </c>
      <c r="B220">
        <v>11</v>
      </c>
      <c r="C220" t="s">
        <v>929</v>
      </c>
    </row>
    <row r="221" spans="1:3" x14ac:dyDescent="0.2">
      <c r="A221" t="s">
        <v>160</v>
      </c>
      <c r="B221">
        <v>28</v>
      </c>
      <c r="C221" t="s">
        <v>929</v>
      </c>
    </row>
    <row r="222" spans="1:3" x14ac:dyDescent="0.2">
      <c r="A222" t="s">
        <v>161</v>
      </c>
      <c r="B222">
        <v>9</v>
      </c>
      <c r="C222" t="s">
        <v>929</v>
      </c>
    </row>
    <row r="223" spans="1:3" x14ac:dyDescent="0.2">
      <c r="A223" t="s">
        <v>162</v>
      </c>
      <c r="B223">
        <v>4</v>
      </c>
      <c r="C223" t="s">
        <v>929</v>
      </c>
    </row>
    <row r="224" spans="1:3" x14ac:dyDescent="0.2">
      <c r="A224" t="s">
        <v>163</v>
      </c>
      <c r="B224">
        <v>148.5</v>
      </c>
      <c r="C224" t="s">
        <v>929</v>
      </c>
    </row>
    <row r="225" spans="1:3" x14ac:dyDescent="0.2">
      <c r="A225" t="s">
        <v>173</v>
      </c>
      <c r="B225">
        <v>38</v>
      </c>
      <c r="C225" t="s">
        <v>929</v>
      </c>
    </row>
    <row r="226" spans="1:3" x14ac:dyDescent="0.2">
      <c r="A226" t="s">
        <v>174</v>
      </c>
      <c r="B226">
        <v>20</v>
      </c>
      <c r="C226" t="s">
        <v>929</v>
      </c>
    </row>
    <row r="227" spans="1:3" x14ac:dyDescent="0.2">
      <c r="A227" t="s">
        <v>177</v>
      </c>
      <c r="B227">
        <v>22</v>
      </c>
      <c r="C227" t="s">
        <v>929</v>
      </c>
    </row>
    <row r="228" spans="1:3" x14ac:dyDescent="0.2">
      <c r="A228" t="s">
        <v>178</v>
      </c>
      <c r="B228">
        <v>12</v>
      </c>
      <c r="C228" t="s">
        <v>929</v>
      </c>
    </row>
    <row r="229" spans="1:3" x14ac:dyDescent="0.2">
      <c r="A229" t="s">
        <v>179</v>
      </c>
      <c r="B229">
        <v>14</v>
      </c>
      <c r="C229" t="s">
        <v>929</v>
      </c>
    </row>
    <row r="230" spans="1:3" x14ac:dyDescent="0.2">
      <c r="A230" t="s">
        <v>173</v>
      </c>
      <c r="B230">
        <v>57</v>
      </c>
      <c r="C230" t="s">
        <v>929</v>
      </c>
    </row>
    <row r="231" spans="1:3" x14ac:dyDescent="0.2">
      <c r="A231" t="s">
        <v>135</v>
      </c>
      <c r="B231">
        <v>45</v>
      </c>
      <c r="C231" t="s">
        <v>929</v>
      </c>
    </row>
    <row r="232" spans="1:3" x14ac:dyDescent="0.2">
      <c r="A232" t="s">
        <v>180</v>
      </c>
      <c r="B232">
        <v>7</v>
      </c>
      <c r="C232" t="s">
        <v>929</v>
      </c>
    </row>
    <row r="233" spans="1:3" x14ac:dyDescent="0.2">
      <c r="A233" t="s">
        <v>181</v>
      </c>
      <c r="B233">
        <v>300</v>
      </c>
      <c r="C233" t="s">
        <v>929</v>
      </c>
    </row>
    <row r="234" spans="1:3" x14ac:dyDescent="0.2">
      <c r="A234" t="s">
        <v>172</v>
      </c>
      <c r="B234">
        <v>27</v>
      </c>
      <c r="C234" t="s">
        <v>929</v>
      </c>
    </row>
    <row r="235" spans="1:3" x14ac:dyDescent="0.2">
      <c r="A235" t="s">
        <v>182</v>
      </c>
      <c r="B235">
        <v>10</v>
      </c>
      <c r="C235" t="s">
        <v>929</v>
      </c>
    </row>
    <row r="236" spans="1:3" x14ac:dyDescent="0.2">
      <c r="A236" t="s">
        <v>130</v>
      </c>
      <c r="B236">
        <v>36</v>
      </c>
      <c r="C236" t="s">
        <v>929</v>
      </c>
    </row>
    <row r="237" spans="1:3" x14ac:dyDescent="0.2">
      <c r="A237" t="s">
        <v>183</v>
      </c>
      <c r="B237">
        <v>47</v>
      </c>
      <c r="C237" t="s">
        <v>929</v>
      </c>
    </row>
    <row r="238" spans="1:3" x14ac:dyDescent="0.2">
      <c r="A238" t="s">
        <v>184</v>
      </c>
      <c r="B238">
        <v>50</v>
      </c>
      <c r="C238" t="s">
        <v>929</v>
      </c>
    </row>
    <row r="239" spans="1:3" x14ac:dyDescent="0.2">
      <c r="A239" t="s">
        <v>140</v>
      </c>
      <c r="B239">
        <v>11</v>
      </c>
      <c r="C239" t="s">
        <v>929</v>
      </c>
    </row>
    <row r="240" spans="1:3" x14ac:dyDescent="0.2">
      <c r="A240" t="s">
        <v>185</v>
      </c>
      <c r="B240">
        <v>20</v>
      </c>
      <c r="C240" t="s">
        <v>929</v>
      </c>
    </row>
    <row r="241" spans="1:3" x14ac:dyDescent="0.2">
      <c r="A241" t="s">
        <v>136</v>
      </c>
      <c r="B241">
        <v>20</v>
      </c>
      <c r="C241" t="s">
        <v>929</v>
      </c>
    </row>
    <row r="242" spans="1:3" x14ac:dyDescent="0.2">
      <c r="A242" t="s">
        <v>186</v>
      </c>
      <c r="B242">
        <v>70</v>
      </c>
      <c r="C242" t="s">
        <v>929</v>
      </c>
    </row>
    <row r="243" spans="1:3" x14ac:dyDescent="0.2">
      <c r="A243" t="s">
        <v>186</v>
      </c>
      <c r="B243">
        <v>120</v>
      </c>
      <c r="C243" t="s">
        <v>929</v>
      </c>
    </row>
    <row r="244" spans="1:3" x14ac:dyDescent="0.2">
      <c r="A244" t="s">
        <v>187</v>
      </c>
      <c r="B244">
        <v>15</v>
      </c>
      <c r="C244" t="s">
        <v>929</v>
      </c>
    </row>
    <row r="245" spans="1:3" x14ac:dyDescent="0.2">
      <c r="A245" t="s">
        <v>136</v>
      </c>
      <c r="B245">
        <v>14</v>
      </c>
      <c r="C245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A7FBB-55D2-43F3-BFAE-1B3FF1EA2684}">
  <dimension ref="A1:O287"/>
  <sheetViews>
    <sheetView topLeftCell="A89" zoomScale="62" zoomScaleNormal="160" workbookViewId="0">
      <selection activeCell="A115" sqref="A115"/>
    </sheetView>
  </sheetViews>
  <sheetFormatPr baseColWidth="10" defaultColWidth="8.83203125" defaultRowHeight="15" x14ac:dyDescent="0.2"/>
  <cols>
    <col min="1" max="1" width="63.83203125" bestFit="1" customWidth="1"/>
    <col min="2" max="2" width="9.1640625" customWidth="1"/>
    <col min="3" max="3" width="9" customWidth="1"/>
    <col min="4" max="5" width="8.83203125" customWidth="1"/>
  </cols>
  <sheetData>
    <row r="1" spans="1:15" x14ac:dyDescent="0.2">
      <c r="A1" s="1" t="s">
        <v>911</v>
      </c>
    </row>
    <row r="3" spans="1:15" x14ac:dyDescent="0.2">
      <c r="A3" t="s">
        <v>188</v>
      </c>
      <c r="B3" t="s">
        <v>126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5" x14ac:dyDescent="0.2">
      <c r="A4" s="7" t="s">
        <v>128</v>
      </c>
      <c r="B4">
        <v>42</v>
      </c>
      <c r="C4">
        <f>B4/$D$4</f>
        <v>4.2000000000000003E-2</v>
      </c>
      <c r="D4">
        <v>1000</v>
      </c>
      <c r="E4">
        <f>3*0.042</f>
        <v>0.126</v>
      </c>
      <c r="G4" t="s">
        <v>906</v>
      </c>
      <c r="H4">
        <f>SUM(E4,E6,E8,E15,E23,E27,E32)</f>
        <v>0.20744799999999997</v>
      </c>
      <c r="I4">
        <f>SUM(E10,E21,E28,E29,E31,E34,E36,E37,E38,E39)</f>
        <v>0.51777399999999996</v>
      </c>
      <c r="J4">
        <f>SUM(E12,E16,E24)</f>
        <v>0.61002000000000001</v>
      </c>
      <c r="K4">
        <f>SUM(E7,E13,E22,E33,E35)</f>
        <v>0.50451999999999997</v>
      </c>
      <c r="L4">
        <f>SUM(E11,E14,E17,E18,E19,E20,E25,E26,E30,E40)</f>
        <v>0.29925999999999997</v>
      </c>
      <c r="M4">
        <f>SUM(E5,E9)</f>
        <v>0.16286400000000001</v>
      </c>
      <c r="N4">
        <v>0</v>
      </c>
    </row>
    <row r="5" spans="1:15" x14ac:dyDescent="0.2">
      <c r="A5" s="4" t="s">
        <v>129</v>
      </c>
      <c r="B5">
        <v>11</v>
      </c>
      <c r="C5">
        <f t="shared" ref="C5:C69" si="0">B5/$D$4</f>
        <v>1.0999999999999999E-2</v>
      </c>
      <c r="E5">
        <f>10.179*0.011</f>
        <v>0.111969</v>
      </c>
    </row>
    <row r="6" spans="1:15" x14ac:dyDescent="0.2">
      <c r="A6" s="7" t="s">
        <v>130</v>
      </c>
      <c r="B6">
        <v>10</v>
      </c>
      <c r="C6">
        <f t="shared" si="0"/>
        <v>0.01</v>
      </c>
      <c r="E6">
        <f>0.92*0.01</f>
        <v>9.1999999999999998E-3</v>
      </c>
      <c r="G6" t="s">
        <v>52</v>
      </c>
      <c r="H6">
        <f>SUM(E47,E48,E49,E54,E55,E59,E62,E67,E68,E71)</f>
        <v>0.462308</v>
      </c>
      <c r="I6">
        <f>SUM(E69)</f>
        <v>1.125E-2</v>
      </c>
      <c r="J6">
        <f>SUM(E57)</f>
        <v>0.5</v>
      </c>
      <c r="K6">
        <f>SUM(E44,E75)</f>
        <v>0.76625999999999994</v>
      </c>
      <c r="L6">
        <f>SUM(E45,E46,E50,E51,E52,E53,E56,E61,E63,E64,E65,E66,E72,E73,E74)</f>
        <v>0.20463600000000001</v>
      </c>
      <c r="M6">
        <f>SUM(E58,E70)</f>
        <v>3.9050000000000001E-2</v>
      </c>
      <c r="N6">
        <f>SUM(E60)</f>
        <v>1.6E-2</v>
      </c>
    </row>
    <row r="7" spans="1:15" x14ac:dyDescent="0.2">
      <c r="A7" s="9" t="s">
        <v>163</v>
      </c>
      <c r="B7">
        <v>89.1</v>
      </c>
      <c r="C7">
        <f t="shared" si="0"/>
        <v>8.9099999999999999E-2</v>
      </c>
      <c r="E7">
        <f>1.8*0.0891</f>
        <v>0.16037999999999999</v>
      </c>
    </row>
    <row r="8" spans="1:15" x14ac:dyDescent="0.2">
      <c r="A8" s="7" t="s">
        <v>189</v>
      </c>
      <c r="B8">
        <v>94</v>
      </c>
      <c r="C8">
        <f t="shared" si="0"/>
        <v>9.4E-2</v>
      </c>
      <c r="E8">
        <f>0.28*0.094</f>
        <v>2.6320000000000003E-2</v>
      </c>
      <c r="G8" t="s">
        <v>58</v>
      </c>
      <c r="H8">
        <f>SUM(E80,E81,E82,E89,E90,E96,E97,E104,E108)</f>
        <v>0.197494</v>
      </c>
      <c r="I8">
        <f>SUM(E93)</f>
        <v>7.3749999999999996E-2</v>
      </c>
      <c r="J8">
        <f>SUM(E109,E98,E91)</f>
        <v>0.27125000000000005</v>
      </c>
      <c r="K8">
        <f>SUM(E79,E87,E94,E99,E103,E105)</f>
        <v>1.6034500000000003</v>
      </c>
      <c r="L8">
        <f>SUM(E83,E85,E86,E88,E92,E95,E100,E101,E102,E106,E107,E110)</f>
        <v>0.271478</v>
      </c>
      <c r="M8">
        <f>SUM(E84)</f>
        <v>7.0000000000000001E-3</v>
      </c>
      <c r="N8">
        <v>0</v>
      </c>
    </row>
    <row r="9" spans="1:15" x14ac:dyDescent="0.2">
      <c r="A9" s="4" t="s">
        <v>129</v>
      </c>
      <c r="B9">
        <v>5</v>
      </c>
      <c r="C9">
        <f t="shared" si="0"/>
        <v>5.0000000000000001E-3</v>
      </c>
      <c r="E9">
        <f>10.179*0.005</f>
        <v>5.0895000000000003E-2</v>
      </c>
    </row>
    <row r="10" spans="1:15" x14ac:dyDescent="0.2">
      <c r="A10" s="6" t="s">
        <v>138</v>
      </c>
      <c r="B10">
        <v>15</v>
      </c>
      <c r="C10">
        <f t="shared" si="0"/>
        <v>1.4999999999999999E-2</v>
      </c>
      <c r="E10">
        <f>8*0.015</f>
        <v>0.12</v>
      </c>
      <c r="G10" t="s">
        <v>41</v>
      </c>
      <c r="H10">
        <f>AVERAGE(H4:H9)</f>
        <v>0.28908333333333336</v>
      </c>
      <c r="I10">
        <f t="shared" ref="I10:N10" si="1">AVERAGE(I4:I8)</f>
        <v>0.20092466666666664</v>
      </c>
      <c r="J10">
        <f>AVERAGE(J4:J8)</f>
        <v>0.46042333333333335</v>
      </c>
      <c r="K10">
        <f t="shared" si="1"/>
        <v>0.95807666666666658</v>
      </c>
      <c r="L10">
        <f t="shared" si="1"/>
        <v>0.25845800000000002</v>
      </c>
      <c r="M10">
        <f t="shared" si="1"/>
        <v>6.9638000000000005E-2</v>
      </c>
      <c r="N10">
        <f t="shared" si="1"/>
        <v>5.3333333333333332E-3</v>
      </c>
      <c r="O10">
        <f>SUM(H10:N10)</f>
        <v>2.241937333333333</v>
      </c>
    </row>
    <row r="11" spans="1:15" x14ac:dyDescent="0.2">
      <c r="A11" s="10" t="s">
        <v>182</v>
      </c>
      <c r="B11">
        <v>104</v>
      </c>
      <c r="C11">
        <f t="shared" si="0"/>
        <v>0.104</v>
      </c>
      <c r="E11">
        <f>1.4*0.104</f>
        <v>0.14559999999999998</v>
      </c>
    </row>
    <row r="12" spans="1:15" x14ac:dyDescent="0.2">
      <c r="A12" s="8" t="s">
        <v>190</v>
      </c>
      <c r="B12">
        <v>54</v>
      </c>
      <c r="C12">
        <f t="shared" si="0"/>
        <v>5.3999999999999999E-2</v>
      </c>
      <c r="E12">
        <f>1.53*0.054</f>
        <v>8.2619999999999999E-2</v>
      </c>
    </row>
    <row r="13" spans="1:15" x14ac:dyDescent="0.2">
      <c r="A13" s="9" t="s">
        <v>191</v>
      </c>
      <c r="B13">
        <v>21</v>
      </c>
      <c r="C13">
        <f t="shared" si="0"/>
        <v>2.1000000000000001E-2</v>
      </c>
      <c r="E13">
        <f>8.6*0.021</f>
        <v>0.18060000000000001</v>
      </c>
    </row>
    <row r="14" spans="1:15" x14ac:dyDescent="0.2">
      <c r="A14" s="10" t="s">
        <v>192</v>
      </c>
      <c r="B14">
        <v>10</v>
      </c>
      <c r="C14">
        <f t="shared" si="0"/>
        <v>0.01</v>
      </c>
      <c r="E14">
        <v>0.01</v>
      </c>
    </row>
    <row r="15" spans="1:15" x14ac:dyDescent="0.2">
      <c r="A15" s="7" t="s">
        <v>141</v>
      </c>
      <c r="B15">
        <v>25</v>
      </c>
      <c r="C15">
        <f t="shared" si="0"/>
        <v>2.5000000000000001E-2</v>
      </c>
      <c r="E15">
        <f>1.2*0.025</f>
        <v>0.03</v>
      </c>
    </row>
    <row r="16" spans="1:15" x14ac:dyDescent="0.2">
      <c r="A16" s="8" t="s">
        <v>142</v>
      </c>
      <c r="B16">
        <v>18</v>
      </c>
      <c r="C16">
        <f t="shared" si="0"/>
        <v>1.7999999999999999E-2</v>
      </c>
      <c r="E16">
        <f>23*0.018</f>
        <v>0.41399999999999998</v>
      </c>
    </row>
    <row r="17" spans="1:5" x14ac:dyDescent="0.2">
      <c r="A17" s="10" t="s">
        <v>143</v>
      </c>
      <c r="B17">
        <v>8</v>
      </c>
      <c r="C17">
        <f t="shared" si="0"/>
        <v>8.0000000000000002E-3</v>
      </c>
      <c r="E17">
        <f>0.75*0.008</f>
        <v>6.0000000000000001E-3</v>
      </c>
    </row>
    <row r="18" spans="1:5" x14ac:dyDescent="0.2">
      <c r="A18" s="10" t="s">
        <v>193</v>
      </c>
      <c r="B18">
        <v>30</v>
      </c>
      <c r="C18">
        <f t="shared" si="0"/>
        <v>0.03</v>
      </c>
      <c r="E18">
        <f>0.311*0.03</f>
        <v>9.3299999999999998E-3</v>
      </c>
    </row>
    <row r="19" spans="1:5" x14ac:dyDescent="0.2">
      <c r="A19" s="10" t="s">
        <v>145</v>
      </c>
      <c r="B19">
        <v>5</v>
      </c>
      <c r="C19">
        <f t="shared" si="0"/>
        <v>5.0000000000000001E-3</v>
      </c>
      <c r="E19">
        <f>0.31*0.005</f>
        <v>1.5499999999999999E-3</v>
      </c>
    </row>
    <row r="20" spans="1:5" x14ac:dyDescent="0.2">
      <c r="A20" s="10" t="s">
        <v>146</v>
      </c>
      <c r="B20">
        <v>6</v>
      </c>
      <c r="C20">
        <f t="shared" si="0"/>
        <v>6.0000000000000001E-3</v>
      </c>
      <c r="E20">
        <f>0.19*0.006</f>
        <v>1.14E-3</v>
      </c>
    </row>
    <row r="21" spans="1:5" x14ac:dyDescent="0.2">
      <c r="A21" s="6" t="s">
        <v>147</v>
      </c>
      <c r="B21">
        <v>5</v>
      </c>
      <c r="C21">
        <f t="shared" si="0"/>
        <v>5.0000000000000001E-3</v>
      </c>
      <c r="E21">
        <f>1.15*0.005</f>
        <v>5.7499999999999999E-3</v>
      </c>
    </row>
    <row r="22" spans="1:5" x14ac:dyDescent="0.2">
      <c r="A22" s="9" t="s">
        <v>148</v>
      </c>
      <c r="B22">
        <v>8</v>
      </c>
      <c r="C22">
        <f t="shared" si="0"/>
        <v>8.0000000000000002E-3</v>
      </c>
      <c r="E22">
        <f>9.8*0.008</f>
        <v>7.8400000000000011E-2</v>
      </c>
    </row>
    <row r="23" spans="1:5" x14ac:dyDescent="0.2">
      <c r="A23" s="7" t="s">
        <v>149</v>
      </c>
      <c r="B23">
        <v>6</v>
      </c>
      <c r="C23">
        <f t="shared" si="0"/>
        <v>6.0000000000000001E-3</v>
      </c>
      <c r="E23">
        <f>0.9*0.006</f>
        <v>5.4000000000000003E-3</v>
      </c>
    </row>
    <row r="24" spans="1:5" x14ac:dyDescent="0.2">
      <c r="A24" s="8" t="s">
        <v>150</v>
      </c>
      <c r="B24">
        <v>21</v>
      </c>
      <c r="C24">
        <f t="shared" si="0"/>
        <v>2.1000000000000001E-2</v>
      </c>
      <c r="E24">
        <f>5.4*0.021</f>
        <v>0.11340000000000001</v>
      </c>
    </row>
    <row r="25" spans="1:5" x14ac:dyDescent="0.2">
      <c r="A25" s="10" t="s">
        <v>151</v>
      </c>
      <c r="B25">
        <v>20</v>
      </c>
      <c r="C25">
        <f t="shared" si="0"/>
        <v>0.02</v>
      </c>
      <c r="E25">
        <f>0.19*0.02</f>
        <v>3.8E-3</v>
      </c>
    </row>
    <row r="26" spans="1:5" x14ac:dyDescent="0.2">
      <c r="A26" s="10" t="s">
        <v>186</v>
      </c>
      <c r="B26">
        <v>94</v>
      </c>
      <c r="C26">
        <f t="shared" si="0"/>
        <v>9.4E-2</v>
      </c>
      <c r="E26">
        <f>0.16*0.094</f>
        <v>1.504E-2</v>
      </c>
    </row>
    <row r="27" spans="1:5" x14ac:dyDescent="0.2">
      <c r="A27" s="7" t="s">
        <v>194</v>
      </c>
      <c r="B27">
        <v>2</v>
      </c>
      <c r="C27">
        <f t="shared" si="0"/>
        <v>2E-3</v>
      </c>
      <c r="E27">
        <f>1.7*0.002</f>
        <v>3.3999999999999998E-3</v>
      </c>
    </row>
    <row r="28" spans="1:5" x14ac:dyDescent="0.2">
      <c r="A28" s="6" t="s">
        <v>152</v>
      </c>
      <c r="B28">
        <v>4</v>
      </c>
      <c r="C28">
        <f t="shared" si="0"/>
        <v>4.0000000000000001E-3</v>
      </c>
      <c r="E28">
        <f>2*0.004</f>
        <v>8.0000000000000002E-3</v>
      </c>
    </row>
    <row r="29" spans="1:5" x14ac:dyDescent="0.2">
      <c r="A29" s="6" t="s">
        <v>154</v>
      </c>
      <c r="B29">
        <v>42</v>
      </c>
      <c r="C29">
        <f t="shared" si="0"/>
        <v>4.2000000000000003E-2</v>
      </c>
      <c r="E29">
        <f>2.36*0.042</f>
        <v>9.912E-2</v>
      </c>
    </row>
    <row r="30" spans="1:5" x14ac:dyDescent="0.2">
      <c r="A30" s="10" t="s">
        <v>195</v>
      </c>
      <c r="B30">
        <v>150</v>
      </c>
      <c r="C30">
        <f t="shared" si="0"/>
        <v>0.15</v>
      </c>
      <c r="E30">
        <f>0.2*0.15</f>
        <v>0.03</v>
      </c>
    </row>
    <row r="31" spans="1:5" x14ac:dyDescent="0.2">
      <c r="A31" s="6" t="s">
        <v>196</v>
      </c>
      <c r="B31">
        <v>16</v>
      </c>
      <c r="C31">
        <f t="shared" si="0"/>
        <v>1.6E-2</v>
      </c>
      <c r="E31">
        <f>5.619*0.016</f>
        <v>8.9903999999999998E-2</v>
      </c>
    </row>
    <row r="32" spans="1:5" x14ac:dyDescent="0.2">
      <c r="A32" s="7" t="s">
        <v>197</v>
      </c>
      <c r="B32">
        <v>6.6</v>
      </c>
      <c r="C32">
        <f t="shared" si="0"/>
        <v>6.6E-3</v>
      </c>
      <c r="E32">
        <f>1.08*0.0066</f>
        <v>7.1280000000000007E-3</v>
      </c>
    </row>
    <row r="33" spans="1:5" x14ac:dyDescent="0.2">
      <c r="A33" s="9" t="s">
        <v>198</v>
      </c>
      <c r="B33">
        <v>19.8</v>
      </c>
      <c r="C33">
        <f t="shared" si="0"/>
        <v>1.9800000000000002E-2</v>
      </c>
      <c r="E33">
        <f>1.6*0.0198</f>
        <v>3.1680000000000007E-2</v>
      </c>
    </row>
    <row r="34" spans="1:5" x14ac:dyDescent="0.2">
      <c r="A34" s="6" t="s">
        <v>199</v>
      </c>
      <c r="B34">
        <v>5</v>
      </c>
      <c r="C34">
        <f t="shared" si="0"/>
        <v>5.0000000000000001E-3</v>
      </c>
      <c r="E34">
        <f>15*0.005</f>
        <v>7.4999999999999997E-2</v>
      </c>
    </row>
    <row r="35" spans="1:5" x14ac:dyDescent="0.2">
      <c r="A35" s="9" t="s">
        <v>163</v>
      </c>
      <c r="B35">
        <v>29.7</v>
      </c>
      <c r="C35">
        <f t="shared" si="0"/>
        <v>2.9700000000000001E-2</v>
      </c>
      <c r="E35">
        <f>1.8*0.0297</f>
        <v>5.3460000000000001E-2</v>
      </c>
    </row>
    <row r="36" spans="1:5" x14ac:dyDescent="0.2">
      <c r="A36" s="6" t="s">
        <v>200</v>
      </c>
      <c r="B36">
        <v>5</v>
      </c>
      <c r="C36">
        <f t="shared" si="0"/>
        <v>5.0000000000000001E-3</v>
      </c>
      <c r="E36">
        <f>8*0.005</f>
        <v>0.04</v>
      </c>
    </row>
    <row r="37" spans="1:5" x14ac:dyDescent="0.2">
      <c r="A37" s="6" t="s">
        <v>201</v>
      </c>
      <c r="B37">
        <v>1</v>
      </c>
      <c r="C37">
        <f t="shared" si="0"/>
        <v>1E-3</v>
      </c>
      <c r="E37">
        <f>2*0.001</f>
        <v>2E-3</v>
      </c>
    </row>
    <row r="38" spans="1:5" x14ac:dyDescent="0.2">
      <c r="A38" s="6" t="s">
        <v>156</v>
      </c>
      <c r="B38">
        <v>14</v>
      </c>
      <c r="C38">
        <f t="shared" si="0"/>
        <v>1.4E-2</v>
      </c>
      <c r="E38">
        <f>3*0.014</f>
        <v>4.2000000000000003E-2</v>
      </c>
    </row>
    <row r="39" spans="1:5" x14ac:dyDescent="0.2">
      <c r="A39" s="6" t="s">
        <v>157</v>
      </c>
      <c r="B39">
        <v>9</v>
      </c>
      <c r="C39">
        <f t="shared" si="0"/>
        <v>8.9999999999999993E-3</v>
      </c>
      <c r="E39">
        <f>4*0.009</f>
        <v>3.5999999999999997E-2</v>
      </c>
    </row>
    <row r="40" spans="1:5" x14ac:dyDescent="0.2">
      <c r="A40" s="10" t="s">
        <v>202</v>
      </c>
      <c r="B40">
        <v>120</v>
      </c>
      <c r="C40">
        <f t="shared" si="0"/>
        <v>0.12</v>
      </c>
      <c r="E40">
        <f>0.64*0.12</f>
        <v>7.6799999999999993E-2</v>
      </c>
    </row>
    <row r="42" spans="1:5" x14ac:dyDescent="0.2">
      <c r="C42">
        <f t="shared" si="0"/>
        <v>0</v>
      </c>
      <c r="E42" s="1">
        <f>SUM(E4:E40)</f>
        <v>2.3018859999999997</v>
      </c>
    </row>
    <row r="43" spans="1:5" x14ac:dyDescent="0.2">
      <c r="A43" t="s">
        <v>203</v>
      </c>
      <c r="C43">
        <f t="shared" si="0"/>
        <v>0</v>
      </c>
    </row>
    <row r="44" spans="1:5" x14ac:dyDescent="0.2">
      <c r="A44" s="9" t="s">
        <v>163</v>
      </c>
      <c r="B44">
        <v>178.2</v>
      </c>
      <c r="C44">
        <f t="shared" si="0"/>
        <v>0.1782</v>
      </c>
      <c r="E44">
        <f>1.8*0.1782</f>
        <v>0.32075999999999999</v>
      </c>
    </row>
    <row r="45" spans="1:5" x14ac:dyDescent="0.2">
      <c r="A45" s="10" t="s">
        <v>146</v>
      </c>
      <c r="B45">
        <v>12</v>
      </c>
      <c r="C45">
        <f t="shared" si="0"/>
        <v>1.2E-2</v>
      </c>
      <c r="E45">
        <f>0.19*0.012</f>
        <v>2.2799999999999999E-3</v>
      </c>
    </row>
    <row r="46" spans="1:5" x14ac:dyDescent="0.2">
      <c r="A46" s="10" t="s">
        <v>151</v>
      </c>
      <c r="B46">
        <v>5.6</v>
      </c>
      <c r="C46">
        <f t="shared" si="0"/>
        <v>5.5999999999999999E-3</v>
      </c>
      <c r="E46">
        <f>0.19*0.0056</f>
        <v>1.0640000000000001E-3</v>
      </c>
    </row>
    <row r="47" spans="1:5" x14ac:dyDescent="0.2">
      <c r="A47" s="7" t="s">
        <v>197</v>
      </c>
      <c r="B47">
        <v>14</v>
      </c>
      <c r="C47">
        <f t="shared" si="0"/>
        <v>1.4E-2</v>
      </c>
      <c r="E47">
        <f>1.08*0.014</f>
        <v>1.5120000000000001E-2</v>
      </c>
    </row>
    <row r="48" spans="1:5" x14ac:dyDescent="0.2">
      <c r="A48" s="7" t="s">
        <v>204</v>
      </c>
      <c r="B48">
        <v>14</v>
      </c>
      <c r="C48">
        <f t="shared" si="0"/>
        <v>1.4E-2</v>
      </c>
      <c r="E48">
        <v>1.4E-2</v>
      </c>
    </row>
    <row r="49" spans="1:6" x14ac:dyDescent="0.2">
      <c r="A49" s="7" t="s">
        <v>160</v>
      </c>
      <c r="B49">
        <v>14</v>
      </c>
      <c r="C49">
        <f t="shared" si="0"/>
        <v>1.4E-2</v>
      </c>
      <c r="E49">
        <f>1.5*0.014</f>
        <v>2.1000000000000001E-2</v>
      </c>
    </row>
    <row r="50" spans="1:6" x14ac:dyDescent="0.2">
      <c r="A50" s="10" t="s">
        <v>162</v>
      </c>
      <c r="B50">
        <v>10.8</v>
      </c>
      <c r="C50">
        <f t="shared" si="0"/>
        <v>1.0800000000000001E-2</v>
      </c>
      <c r="E50">
        <f>2.3*0.0108</f>
        <v>2.4840000000000001E-2</v>
      </c>
    </row>
    <row r="51" spans="1:6" x14ac:dyDescent="0.2">
      <c r="A51" s="10" t="s">
        <v>164</v>
      </c>
      <c r="B51">
        <v>10</v>
      </c>
      <c r="C51">
        <f t="shared" si="0"/>
        <v>0.01</v>
      </c>
      <c r="E51">
        <f>1.27*0.01</f>
        <v>1.2700000000000001E-2</v>
      </c>
    </row>
    <row r="52" spans="1:6" x14ac:dyDescent="0.2">
      <c r="A52" s="10" t="s">
        <v>151</v>
      </c>
      <c r="B52">
        <v>10</v>
      </c>
      <c r="C52">
        <f t="shared" si="0"/>
        <v>0.01</v>
      </c>
      <c r="E52">
        <f>0.19*0.01</f>
        <v>1.9E-3</v>
      </c>
    </row>
    <row r="53" spans="1:6" x14ac:dyDescent="0.2">
      <c r="A53" s="10" t="s">
        <v>165</v>
      </c>
      <c r="B53">
        <v>10</v>
      </c>
      <c r="C53">
        <f t="shared" si="0"/>
        <v>0.01</v>
      </c>
      <c r="E53">
        <f>1.1*0.01</f>
        <v>1.1000000000000001E-2</v>
      </c>
    </row>
    <row r="54" spans="1:6" x14ac:dyDescent="0.2">
      <c r="A54" s="7" t="s">
        <v>205</v>
      </c>
      <c r="B54">
        <v>48</v>
      </c>
      <c r="C54">
        <f t="shared" si="0"/>
        <v>4.8000000000000001E-2</v>
      </c>
      <c r="E54">
        <v>0.11328000000000001</v>
      </c>
      <c r="F54" t="s">
        <v>206</v>
      </c>
    </row>
    <row r="55" spans="1:6" x14ac:dyDescent="0.2">
      <c r="A55" s="7" t="s">
        <v>207</v>
      </c>
      <c r="B55">
        <v>90</v>
      </c>
      <c r="C55">
        <f t="shared" si="0"/>
        <v>0.09</v>
      </c>
      <c r="E55">
        <f>1.38*0.09</f>
        <v>0.12419999999999999</v>
      </c>
    </row>
    <row r="56" spans="1:6" x14ac:dyDescent="0.2">
      <c r="A56" s="10" t="s">
        <v>186</v>
      </c>
      <c r="B56">
        <v>40</v>
      </c>
      <c r="C56">
        <f t="shared" si="0"/>
        <v>0.04</v>
      </c>
      <c r="E56">
        <f>0.16*0.04</f>
        <v>6.4000000000000003E-3</v>
      </c>
    </row>
    <row r="57" spans="1:6" x14ac:dyDescent="0.2">
      <c r="A57" s="8" t="s">
        <v>208</v>
      </c>
      <c r="B57">
        <v>25</v>
      </c>
      <c r="C57">
        <f t="shared" si="0"/>
        <v>2.5000000000000001E-2</v>
      </c>
      <c r="E57">
        <f>20*0.025</f>
        <v>0.5</v>
      </c>
    </row>
    <row r="58" spans="1:6" x14ac:dyDescent="0.2">
      <c r="A58" s="4" t="s">
        <v>209</v>
      </c>
      <c r="B58">
        <v>25</v>
      </c>
      <c r="C58">
        <f t="shared" si="0"/>
        <v>2.5000000000000001E-2</v>
      </c>
      <c r="E58">
        <f>1.282*0.025</f>
        <v>3.2050000000000002E-2</v>
      </c>
    </row>
    <row r="59" spans="1:6" x14ac:dyDescent="0.2">
      <c r="A59" s="7" t="s">
        <v>210</v>
      </c>
      <c r="B59">
        <v>12</v>
      </c>
      <c r="C59">
        <f t="shared" si="0"/>
        <v>1.2E-2</v>
      </c>
      <c r="E59">
        <f>3*0.012</f>
        <v>3.6000000000000004E-2</v>
      </c>
    </row>
    <row r="60" spans="1:6" x14ac:dyDescent="0.2">
      <c r="A60" s="11" t="s">
        <v>211</v>
      </c>
      <c r="B60">
        <v>8</v>
      </c>
      <c r="C60">
        <f t="shared" si="0"/>
        <v>8.0000000000000002E-3</v>
      </c>
      <c r="E60">
        <f>2*0.008</f>
        <v>1.6E-2</v>
      </c>
    </row>
    <row r="61" spans="1:6" x14ac:dyDescent="0.2">
      <c r="A61" s="10" t="s">
        <v>212</v>
      </c>
      <c r="B61">
        <v>30</v>
      </c>
      <c r="C61">
        <f t="shared" si="0"/>
        <v>0.03</v>
      </c>
      <c r="E61">
        <f>0.6*0.03</f>
        <v>1.7999999999999999E-2</v>
      </c>
    </row>
    <row r="62" spans="1:6" x14ac:dyDescent="0.2">
      <c r="A62" s="7" t="s">
        <v>170</v>
      </c>
      <c r="B62">
        <v>13</v>
      </c>
      <c r="C62">
        <f t="shared" si="0"/>
        <v>1.2999999999999999E-2</v>
      </c>
      <c r="E62">
        <f>2*0.013</f>
        <v>2.5999999999999999E-2</v>
      </c>
    </row>
    <row r="63" spans="1:6" x14ac:dyDescent="0.2">
      <c r="A63" s="10" t="s">
        <v>171</v>
      </c>
      <c r="B63">
        <v>40</v>
      </c>
      <c r="C63">
        <f t="shared" si="0"/>
        <v>0.04</v>
      </c>
      <c r="E63">
        <f>0.16*0.04</f>
        <v>6.4000000000000003E-3</v>
      </c>
    </row>
    <row r="64" spans="1:6" x14ac:dyDescent="0.2">
      <c r="A64" s="10" t="s">
        <v>164</v>
      </c>
      <c r="B64">
        <v>5.6</v>
      </c>
      <c r="C64">
        <f t="shared" si="0"/>
        <v>5.5999999999999999E-3</v>
      </c>
      <c r="E64">
        <f>1.27*0.0056</f>
        <v>7.1120000000000003E-3</v>
      </c>
    </row>
    <row r="65" spans="1:5" x14ac:dyDescent="0.2">
      <c r="A65" s="10" t="s">
        <v>165</v>
      </c>
      <c r="B65">
        <v>5.6</v>
      </c>
      <c r="C65">
        <f t="shared" si="0"/>
        <v>5.5999999999999999E-3</v>
      </c>
      <c r="E65">
        <f>1.1*0.0056</f>
        <v>6.1600000000000005E-3</v>
      </c>
    </row>
    <row r="66" spans="1:5" x14ac:dyDescent="0.2">
      <c r="A66" s="10" t="s">
        <v>213</v>
      </c>
      <c r="B66">
        <v>58</v>
      </c>
      <c r="C66">
        <f t="shared" si="0"/>
        <v>5.8000000000000003E-2</v>
      </c>
      <c r="E66">
        <f>0.14*0.058</f>
        <v>8.1200000000000005E-3</v>
      </c>
    </row>
    <row r="67" spans="1:5" x14ac:dyDescent="0.2">
      <c r="A67" s="7" t="s">
        <v>214</v>
      </c>
      <c r="B67">
        <v>14</v>
      </c>
      <c r="C67">
        <f t="shared" si="0"/>
        <v>1.4E-2</v>
      </c>
      <c r="E67">
        <f>3*0.014</f>
        <v>4.2000000000000003E-2</v>
      </c>
    </row>
    <row r="68" spans="1:5" x14ac:dyDescent="0.2">
      <c r="A68" s="7" t="s">
        <v>215</v>
      </c>
      <c r="B68">
        <v>28</v>
      </c>
      <c r="C68">
        <f t="shared" si="0"/>
        <v>2.8000000000000001E-2</v>
      </c>
      <c r="E68">
        <f>0.811*0.028</f>
        <v>2.2708000000000002E-2</v>
      </c>
    </row>
    <row r="69" spans="1:5" x14ac:dyDescent="0.2">
      <c r="A69" s="6" t="s">
        <v>216</v>
      </c>
      <c r="B69">
        <v>7.5</v>
      </c>
      <c r="C69">
        <f t="shared" si="0"/>
        <v>7.4999999999999997E-3</v>
      </c>
      <c r="E69">
        <f>1.5*0.0075</f>
        <v>1.125E-2</v>
      </c>
    </row>
    <row r="70" spans="1:5" x14ac:dyDescent="0.2">
      <c r="A70" s="4" t="s">
        <v>217</v>
      </c>
      <c r="B70">
        <v>3.5</v>
      </c>
      <c r="C70">
        <f t="shared" ref="C70:C110" si="2">B70/$D$4</f>
        <v>3.5000000000000001E-3</v>
      </c>
      <c r="E70">
        <f>C70*2</f>
        <v>7.0000000000000001E-3</v>
      </c>
    </row>
    <row r="71" spans="1:5" x14ac:dyDescent="0.2">
      <c r="A71" s="7" t="s">
        <v>218</v>
      </c>
      <c r="B71">
        <v>8</v>
      </c>
      <c r="C71">
        <f t="shared" si="2"/>
        <v>8.0000000000000002E-3</v>
      </c>
      <c r="E71">
        <f>C71*6</f>
        <v>4.8000000000000001E-2</v>
      </c>
    </row>
    <row r="72" spans="1:5" x14ac:dyDescent="0.2">
      <c r="A72" s="10" t="s">
        <v>136</v>
      </c>
      <c r="B72">
        <v>14</v>
      </c>
      <c r="C72">
        <f t="shared" si="2"/>
        <v>1.4E-2</v>
      </c>
      <c r="E72">
        <f>1.36*C72</f>
        <v>1.9040000000000001E-2</v>
      </c>
    </row>
    <row r="73" spans="1:5" x14ac:dyDescent="0.2">
      <c r="A73" s="10" t="s">
        <v>185</v>
      </c>
      <c r="B73">
        <v>18</v>
      </c>
      <c r="C73">
        <f t="shared" si="2"/>
        <v>1.7999999999999999E-2</v>
      </c>
      <c r="E73">
        <f>C73*1.6</f>
        <v>2.8799999999999999E-2</v>
      </c>
    </row>
    <row r="74" spans="1:5" x14ac:dyDescent="0.2">
      <c r="A74" s="10" t="s">
        <v>219</v>
      </c>
      <c r="B74">
        <v>66</v>
      </c>
      <c r="C74">
        <f t="shared" si="2"/>
        <v>6.6000000000000003E-2</v>
      </c>
      <c r="E74">
        <f>C74*0.77</f>
        <v>5.0820000000000004E-2</v>
      </c>
    </row>
    <row r="75" spans="1:5" x14ac:dyDescent="0.2">
      <c r="A75" s="9" t="s">
        <v>163</v>
      </c>
      <c r="B75">
        <v>247.5</v>
      </c>
      <c r="C75">
        <f t="shared" si="2"/>
        <v>0.2475</v>
      </c>
      <c r="E75">
        <f>1.8*C75</f>
        <v>0.44550000000000001</v>
      </c>
    </row>
    <row r="77" spans="1:5" x14ac:dyDescent="0.2">
      <c r="C77">
        <f t="shared" si="2"/>
        <v>0</v>
      </c>
      <c r="E77" s="1">
        <f>SUM(E44:E75)</f>
        <v>1.9995039999999997</v>
      </c>
    </row>
    <row r="78" spans="1:5" x14ac:dyDescent="0.2">
      <c r="A78" t="s">
        <v>176</v>
      </c>
      <c r="C78">
        <f t="shared" si="2"/>
        <v>0</v>
      </c>
    </row>
    <row r="79" spans="1:5" x14ac:dyDescent="0.2">
      <c r="A79" s="9" t="s">
        <v>163</v>
      </c>
      <c r="B79">
        <v>148.5</v>
      </c>
      <c r="C79">
        <f t="shared" si="2"/>
        <v>0.14849999999999999</v>
      </c>
      <c r="E79">
        <f>1.8*C79</f>
        <v>0.26729999999999998</v>
      </c>
    </row>
    <row r="80" spans="1:5" x14ac:dyDescent="0.2">
      <c r="A80" s="7" t="s">
        <v>197</v>
      </c>
      <c r="B80">
        <v>31</v>
      </c>
      <c r="C80">
        <f t="shared" si="2"/>
        <v>3.1E-2</v>
      </c>
      <c r="E80">
        <f>1.08*C80</f>
        <v>3.3480000000000003E-2</v>
      </c>
    </row>
    <row r="81" spans="1:5" x14ac:dyDescent="0.2">
      <c r="A81" s="7" t="s">
        <v>204</v>
      </c>
      <c r="B81">
        <v>9</v>
      </c>
      <c r="C81">
        <f t="shared" si="2"/>
        <v>8.9999999999999993E-3</v>
      </c>
      <c r="E81">
        <v>8.9999999999999993E-3</v>
      </c>
    </row>
    <row r="82" spans="1:5" x14ac:dyDescent="0.2">
      <c r="A82" s="7" t="s">
        <v>160</v>
      </c>
      <c r="B82">
        <v>4</v>
      </c>
      <c r="C82">
        <f t="shared" si="2"/>
        <v>4.0000000000000001E-3</v>
      </c>
      <c r="E82">
        <f>1.5*C82</f>
        <v>6.0000000000000001E-3</v>
      </c>
    </row>
    <row r="83" spans="1:5" x14ac:dyDescent="0.2">
      <c r="A83" s="10" t="s">
        <v>162</v>
      </c>
      <c r="B83">
        <v>16</v>
      </c>
      <c r="C83">
        <f t="shared" si="2"/>
        <v>1.6E-2</v>
      </c>
      <c r="E83">
        <f>2.3*C83</f>
        <v>3.6799999999999999E-2</v>
      </c>
    </row>
    <row r="84" spans="1:5" x14ac:dyDescent="0.2">
      <c r="A84" s="4" t="s">
        <v>217</v>
      </c>
      <c r="B84">
        <v>3.5</v>
      </c>
      <c r="C84">
        <f t="shared" si="2"/>
        <v>3.5000000000000001E-3</v>
      </c>
      <c r="E84">
        <f>2*C84</f>
        <v>7.0000000000000001E-3</v>
      </c>
    </row>
    <row r="85" spans="1:5" x14ac:dyDescent="0.2">
      <c r="A85" s="10" t="s">
        <v>136</v>
      </c>
      <c r="B85">
        <v>14</v>
      </c>
      <c r="C85">
        <f t="shared" si="2"/>
        <v>1.4E-2</v>
      </c>
      <c r="E85">
        <f>1.36*C85</f>
        <v>1.9040000000000001E-2</v>
      </c>
    </row>
    <row r="86" spans="1:5" x14ac:dyDescent="0.2">
      <c r="A86" s="10" t="s">
        <v>185</v>
      </c>
      <c r="B86">
        <v>18</v>
      </c>
      <c r="C86">
        <f t="shared" si="2"/>
        <v>1.7999999999999999E-2</v>
      </c>
      <c r="E86">
        <f>1.6*C86</f>
        <v>2.8799999999999999E-2</v>
      </c>
    </row>
    <row r="87" spans="1:5" x14ac:dyDescent="0.2">
      <c r="A87" s="9" t="s">
        <v>163</v>
      </c>
      <c r="B87">
        <v>495</v>
      </c>
      <c r="C87">
        <f t="shared" si="2"/>
        <v>0.495</v>
      </c>
      <c r="E87">
        <f>1.8*C87</f>
        <v>0.89100000000000001</v>
      </c>
    </row>
    <row r="88" spans="1:5" x14ac:dyDescent="0.2">
      <c r="A88" s="10" t="s">
        <v>202</v>
      </c>
      <c r="B88">
        <v>25</v>
      </c>
      <c r="C88">
        <f t="shared" si="2"/>
        <v>2.5000000000000001E-2</v>
      </c>
      <c r="E88">
        <f>0.64*C88</f>
        <v>1.6E-2</v>
      </c>
    </row>
    <row r="89" spans="1:5" x14ac:dyDescent="0.2">
      <c r="A89" s="7" t="s">
        <v>220</v>
      </c>
      <c r="B89">
        <v>24</v>
      </c>
      <c r="C89">
        <f t="shared" si="2"/>
        <v>2.4E-2</v>
      </c>
      <c r="E89">
        <v>2.4E-2</v>
      </c>
    </row>
    <row r="90" spans="1:5" x14ac:dyDescent="0.2">
      <c r="A90" s="7" t="s">
        <v>221</v>
      </c>
      <c r="B90">
        <v>80</v>
      </c>
      <c r="C90">
        <f t="shared" si="2"/>
        <v>0.08</v>
      </c>
      <c r="E90">
        <v>3.8600000000000002E-2</v>
      </c>
    </row>
    <row r="91" spans="1:5" x14ac:dyDescent="0.2">
      <c r="A91" s="8" t="s">
        <v>150</v>
      </c>
      <c r="B91">
        <v>40</v>
      </c>
      <c r="C91">
        <f t="shared" si="2"/>
        <v>0.04</v>
      </c>
      <c r="E91">
        <f>5.4*C91</f>
        <v>0.21600000000000003</v>
      </c>
    </row>
    <row r="92" spans="1:5" x14ac:dyDescent="0.2">
      <c r="A92" s="10" t="s">
        <v>144</v>
      </c>
      <c r="B92">
        <v>40</v>
      </c>
      <c r="C92">
        <f t="shared" si="2"/>
        <v>0.04</v>
      </c>
      <c r="E92">
        <f>0.311*C92</f>
        <v>1.244E-2</v>
      </c>
    </row>
    <row r="93" spans="1:5" x14ac:dyDescent="0.2">
      <c r="A93" s="6" t="s">
        <v>222</v>
      </c>
      <c r="B93">
        <v>14.75</v>
      </c>
      <c r="C93">
        <f t="shared" si="2"/>
        <v>1.4749999999999999E-2</v>
      </c>
      <c r="E93">
        <f>5*C93</f>
        <v>7.3749999999999996E-2</v>
      </c>
    </row>
    <row r="94" spans="1:5" x14ac:dyDescent="0.2">
      <c r="A94" s="9" t="s">
        <v>163</v>
      </c>
      <c r="B94">
        <v>74.25</v>
      </c>
      <c r="C94">
        <f t="shared" si="2"/>
        <v>7.4249999999999997E-2</v>
      </c>
      <c r="E94">
        <f>1.8*C94</f>
        <v>0.13364999999999999</v>
      </c>
    </row>
    <row r="95" spans="1:5" x14ac:dyDescent="0.2">
      <c r="A95" s="10" t="s">
        <v>182</v>
      </c>
      <c r="B95">
        <v>20</v>
      </c>
      <c r="C95">
        <f t="shared" si="2"/>
        <v>0.02</v>
      </c>
      <c r="E95">
        <f>1.4*C95</f>
        <v>2.7999999999999997E-2</v>
      </c>
    </row>
    <row r="96" spans="1:5" x14ac:dyDescent="0.2">
      <c r="A96" s="7" t="s">
        <v>130</v>
      </c>
      <c r="B96">
        <v>18</v>
      </c>
      <c r="C96">
        <f t="shared" si="2"/>
        <v>1.7999999999999999E-2</v>
      </c>
      <c r="E96">
        <f>0.92*C96</f>
        <v>1.6559999999999998E-2</v>
      </c>
    </row>
    <row r="97" spans="1:5" x14ac:dyDescent="0.2">
      <c r="A97" s="7" t="s">
        <v>223</v>
      </c>
      <c r="B97">
        <v>23.5</v>
      </c>
      <c r="C97">
        <f t="shared" si="2"/>
        <v>2.35E-2</v>
      </c>
      <c r="E97">
        <v>2.35E-2</v>
      </c>
    </row>
    <row r="98" spans="1:5" x14ac:dyDescent="0.2">
      <c r="A98" s="8" t="s">
        <v>184</v>
      </c>
      <c r="B98">
        <v>25</v>
      </c>
      <c r="C98">
        <f t="shared" si="2"/>
        <v>2.5000000000000001E-2</v>
      </c>
      <c r="E98">
        <f>1.53*C98</f>
        <v>3.8250000000000006E-2</v>
      </c>
    </row>
    <row r="99" spans="1:5" x14ac:dyDescent="0.2">
      <c r="A99" s="9" t="s">
        <v>191</v>
      </c>
      <c r="B99">
        <v>5.5</v>
      </c>
      <c r="C99">
        <f t="shared" si="2"/>
        <v>5.4999999999999997E-3</v>
      </c>
      <c r="E99">
        <f>8.6*C99</f>
        <v>4.7299999999999995E-2</v>
      </c>
    </row>
    <row r="100" spans="1:5" x14ac:dyDescent="0.2">
      <c r="A100" s="10" t="s">
        <v>185</v>
      </c>
      <c r="B100">
        <v>10</v>
      </c>
      <c r="C100">
        <f t="shared" si="2"/>
        <v>0.01</v>
      </c>
      <c r="E100">
        <f>1.6*C100</f>
        <v>1.6E-2</v>
      </c>
    </row>
    <row r="101" spans="1:5" x14ac:dyDescent="0.2">
      <c r="A101" s="10" t="s">
        <v>136</v>
      </c>
      <c r="B101">
        <v>10</v>
      </c>
      <c r="C101">
        <f t="shared" si="2"/>
        <v>0.01</v>
      </c>
      <c r="E101">
        <f>1.36*C101</f>
        <v>1.3600000000000001E-2</v>
      </c>
    </row>
    <row r="102" spans="1:5" x14ac:dyDescent="0.2">
      <c r="A102" s="10" t="s">
        <v>186</v>
      </c>
      <c r="B102">
        <v>80</v>
      </c>
      <c r="C102">
        <f t="shared" si="2"/>
        <v>0.08</v>
      </c>
      <c r="E102">
        <f>0.16*C102</f>
        <v>1.2800000000000001E-2</v>
      </c>
    </row>
    <row r="103" spans="1:5" x14ac:dyDescent="0.2">
      <c r="A103" s="9" t="s">
        <v>163</v>
      </c>
      <c r="B103">
        <v>99</v>
      </c>
      <c r="C103">
        <f t="shared" si="2"/>
        <v>9.9000000000000005E-2</v>
      </c>
      <c r="E103">
        <f>1.8*C103</f>
        <v>0.17820000000000003</v>
      </c>
    </row>
    <row r="104" spans="1:5" x14ac:dyDescent="0.2">
      <c r="A104" s="7" t="s">
        <v>215</v>
      </c>
      <c r="B104">
        <v>14</v>
      </c>
      <c r="C104">
        <f t="shared" si="2"/>
        <v>1.4E-2</v>
      </c>
      <c r="E104">
        <f>0.811*C104</f>
        <v>1.1354000000000001E-2</v>
      </c>
    </row>
    <row r="105" spans="1:5" x14ac:dyDescent="0.2">
      <c r="A105" s="9" t="s">
        <v>191</v>
      </c>
      <c r="B105">
        <v>10</v>
      </c>
      <c r="C105">
        <f t="shared" si="2"/>
        <v>0.01</v>
      </c>
      <c r="E105">
        <f>8.6*C105</f>
        <v>8.5999999999999993E-2</v>
      </c>
    </row>
    <row r="106" spans="1:5" x14ac:dyDescent="0.2">
      <c r="A106" s="10" t="s">
        <v>224</v>
      </c>
      <c r="B106">
        <v>40</v>
      </c>
      <c r="C106">
        <f t="shared" si="2"/>
        <v>0.04</v>
      </c>
      <c r="E106">
        <f>1.9*C106</f>
        <v>7.5999999999999998E-2</v>
      </c>
    </row>
    <row r="107" spans="1:5" x14ac:dyDescent="0.2">
      <c r="A107" s="10" t="s">
        <v>171</v>
      </c>
      <c r="B107">
        <v>40</v>
      </c>
      <c r="C107">
        <f t="shared" si="2"/>
        <v>0.04</v>
      </c>
      <c r="E107">
        <f>0.16*C107</f>
        <v>6.4000000000000003E-3</v>
      </c>
    </row>
    <row r="108" spans="1:5" x14ac:dyDescent="0.2">
      <c r="A108" s="7" t="s">
        <v>225</v>
      </c>
      <c r="B108">
        <v>35</v>
      </c>
      <c r="C108">
        <f t="shared" si="2"/>
        <v>3.5000000000000003E-2</v>
      </c>
      <c r="E108">
        <v>3.5000000000000003E-2</v>
      </c>
    </row>
    <row r="109" spans="1:5" x14ac:dyDescent="0.2">
      <c r="A109" s="8" t="s">
        <v>226</v>
      </c>
      <c r="B109">
        <v>10</v>
      </c>
      <c r="C109">
        <f t="shared" si="2"/>
        <v>0.01</v>
      </c>
      <c r="E109">
        <f>1.7*C109</f>
        <v>1.7000000000000001E-2</v>
      </c>
    </row>
    <row r="110" spans="1:5" x14ac:dyDescent="0.2">
      <c r="A110" s="10" t="s">
        <v>187</v>
      </c>
      <c r="B110">
        <v>18</v>
      </c>
      <c r="C110">
        <f t="shared" si="2"/>
        <v>1.7999999999999999E-2</v>
      </c>
      <c r="E110">
        <f>0.311*C110</f>
        <v>5.5979999999999997E-3</v>
      </c>
    </row>
    <row r="111" spans="1:5" x14ac:dyDescent="0.2">
      <c r="E111" s="1">
        <f>SUM(E79:E110)</f>
        <v>2.4244220000000003</v>
      </c>
    </row>
    <row r="113" spans="1:11" x14ac:dyDescent="0.2">
      <c r="C113" s="1" t="s">
        <v>71</v>
      </c>
      <c r="D113" s="1"/>
      <c r="E113" s="1">
        <f>AVERAGE(E111,E77,E42)</f>
        <v>2.241937333333333</v>
      </c>
    </row>
    <row r="115" spans="1:11" x14ac:dyDescent="0.2">
      <c r="A115" s="1" t="s">
        <v>912</v>
      </c>
    </row>
    <row r="117" spans="1:11" ht="16" x14ac:dyDescent="0.2">
      <c r="A117" t="s">
        <v>913</v>
      </c>
      <c r="B117" t="s">
        <v>914</v>
      </c>
      <c r="C117" t="s">
        <v>915</v>
      </c>
      <c r="D117" t="s">
        <v>916</v>
      </c>
      <c r="E117" t="s">
        <v>917</v>
      </c>
      <c r="F117" t="s">
        <v>918</v>
      </c>
      <c r="G117" t="s">
        <v>919</v>
      </c>
      <c r="H117" t="s">
        <v>920</v>
      </c>
      <c r="I117" t="s">
        <v>921</v>
      </c>
      <c r="J117" t="s">
        <v>922</v>
      </c>
      <c r="K117" t="s">
        <v>923</v>
      </c>
    </row>
    <row r="118" spans="1:11" ht="16" x14ac:dyDescent="0.2">
      <c r="A118" t="s">
        <v>924</v>
      </c>
      <c r="B118" t="s">
        <v>925</v>
      </c>
      <c r="C118">
        <v>1547.40768</v>
      </c>
      <c r="D118">
        <v>1045.0338400000001</v>
      </c>
      <c r="E118">
        <v>1476.9138499999999</v>
      </c>
      <c r="F118">
        <v>1356.4517900000001</v>
      </c>
      <c r="G118">
        <v>1171</v>
      </c>
    </row>
    <row r="119" spans="1:11" ht="16" x14ac:dyDescent="0.2">
      <c r="A119" t="s">
        <v>926</v>
      </c>
      <c r="B119" t="s">
        <v>927</v>
      </c>
      <c r="C119">
        <v>6497.1558599999998</v>
      </c>
      <c r="D119">
        <v>4396.63382</v>
      </c>
      <c r="E119">
        <v>6205.0222999999996</v>
      </c>
      <c r="F119">
        <v>5699.6039933333004</v>
      </c>
      <c r="G119">
        <v>4899.4639999999999</v>
      </c>
      <c r="I119">
        <v>0</v>
      </c>
      <c r="J119">
        <v>0</v>
      </c>
      <c r="K119">
        <v>0</v>
      </c>
    </row>
    <row r="120" spans="1:11" ht="16" x14ac:dyDescent="0.2">
      <c r="A120" t="s">
        <v>928</v>
      </c>
      <c r="B120" t="s">
        <v>929</v>
      </c>
      <c r="C120">
        <v>203.143755</v>
      </c>
      <c r="D120">
        <v>145.29956000000001</v>
      </c>
      <c r="E120">
        <v>179.54714999999999</v>
      </c>
      <c r="F120">
        <v>175.99682166667</v>
      </c>
      <c r="G120">
        <v>146.375</v>
      </c>
    </row>
    <row r="121" spans="1:11" ht="16" x14ac:dyDescent="0.2">
      <c r="A121" t="s">
        <v>895</v>
      </c>
      <c r="B121" t="s">
        <v>929</v>
      </c>
      <c r="C121">
        <v>41.110958099999998</v>
      </c>
      <c r="D121">
        <v>35.529899999999998</v>
      </c>
      <c r="E121">
        <v>60.031500000000001</v>
      </c>
      <c r="F121">
        <v>45.557452699999999</v>
      </c>
      <c r="G121">
        <v>43.912500000000001</v>
      </c>
    </row>
    <row r="122" spans="1:11" ht="16" x14ac:dyDescent="0.2">
      <c r="A122" t="s">
        <v>930</v>
      </c>
      <c r="B122" t="s">
        <v>929</v>
      </c>
      <c r="C122">
        <v>63.391424999999998</v>
      </c>
      <c r="D122">
        <v>35.738999999999997</v>
      </c>
      <c r="E122">
        <v>57.630749999999999</v>
      </c>
      <c r="F122">
        <v>52.253725000000003</v>
      </c>
      <c r="G122">
        <v>45.538888888888998</v>
      </c>
    </row>
    <row r="123" spans="1:11" ht="16" x14ac:dyDescent="0.2">
      <c r="A123" t="s">
        <v>931</v>
      </c>
      <c r="B123" t="s">
        <v>929</v>
      </c>
      <c r="C123">
        <v>787.23244169999998</v>
      </c>
      <c r="D123">
        <v>848.52018520000001</v>
      </c>
      <c r="E123">
        <v>1164.91871545</v>
      </c>
      <c r="F123">
        <v>933.55711411667005</v>
      </c>
    </row>
    <row r="124" spans="1:11" ht="16" x14ac:dyDescent="0.2">
      <c r="A124" t="s">
        <v>932</v>
      </c>
      <c r="B124" t="s">
        <v>929</v>
      </c>
      <c r="C124">
        <v>0</v>
      </c>
      <c r="D124">
        <v>23.5</v>
      </c>
      <c r="E124">
        <v>0</v>
      </c>
      <c r="F124">
        <v>7.8333333333333002</v>
      </c>
    </row>
    <row r="125" spans="1:11" ht="16" x14ac:dyDescent="0.2">
      <c r="A125" t="s">
        <v>933</v>
      </c>
      <c r="B125" t="s">
        <v>929</v>
      </c>
      <c r="C125">
        <v>0</v>
      </c>
      <c r="D125">
        <v>0</v>
      </c>
      <c r="E125">
        <v>0</v>
      </c>
    </row>
    <row r="126" spans="1:11" ht="16" x14ac:dyDescent="0.2">
      <c r="A126" t="s">
        <v>934</v>
      </c>
      <c r="B126" t="s">
        <v>929</v>
      </c>
      <c r="C126">
        <v>91.810379499999996</v>
      </c>
      <c r="D126">
        <v>75.650870359999999</v>
      </c>
      <c r="E126">
        <v>95.212165560000003</v>
      </c>
      <c r="F126">
        <v>87.557805139999999</v>
      </c>
    </row>
    <row r="127" spans="1:11" ht="16" x14ac:dyDescent="0.2">
      <c r="A127" t="s">
        <v>935</v>
      </c>
      <c r="B127" t="s">
        <v>929</v>
      </c>
      <c r="C127">
        <v>1.37361</v>
      </c>
      <c r="D127">
        <v>4.2000000000000002E-4</v>
      </c>
      <c r="E127">
        <v>0.154</v>
      </c>
      <c r="F127">
        <v>0.50934333333333004</v>
      </c>
    </row>
    <row r="128" spans="1:11" ht="16" x14ac:dyDescent="0.2">
      <c r="A128" t="s">
        <v>936</v>
      </c>
      <c r="B128" t="s">
        <v>929</v>
      </c>
      <c r="C128">
        <v>20.588699999999999</v>
      </c>
      <c r="D128">
        <v>14.783200000000001</v>
      </c>
      <c r="E128">
        <v>20.58175</v>
      </c>
      <c r="F128">
        <v>18.651216666667001</v>
      </c>
      <c r="G128">
        <v>15</v>
      </c>
    </row>
    <row r="129" spans="1:11" ht="16" x14ac:dyDescent="0.2">
      <c r="A129" t="s">
        <v>937</v>
      </c>
      <c r="B129" t="s">
        <v>929</v>
      </c>
      <c r="C129">
        <v>13.871259070000001</v>
      </c>
      <c r="D129">
        <v>10.770197400000001</v>
      </c>
      <c r="E129">
        <v>15.422438612500001</v>
      </c>
      <c r="F129">
        <v>13.354631694167001</v>
      </c>
    </row>
    <row r="130" spans="1:11" ht="16" x14ac:dyDescent="0.2">
      <c r="A130" t="s">
        <v>938</v>
      </c>
      <c r="B130" t="s">
        <v>929</v>
      </c>
      <c r="C130">
        <v>109.79246500000001</v>
      </c>
      <c r="D130">
        <v>69.617760000000004</v>
      </c>
      <c r="E130">
        <v>84.267949999999999</v>
      </c>
      <c r="F130">
        <v>87.892724999999999</v>
      </c>
      <c r="K130">
        <v>32.202500000000001</v>
      </c>
    </row>
    <row r="131" spans="1:11" ht="16" x14ac:dyDescent="0.2">
      <c r="A131" t="s">
        <v>939</v>
      </c>
      <c r="B131" t="s">
        <v>929</v>
      </c>
      <c r="C131">
        <v>9.3750850000000003</v>
      </c>
      <c r="D131">
        <v>15.946</v>
      </c>
      <c r="E131">
        <v>6.4734999999999996</v>
      </c>
      <c r="F131">
        <v>10.598195</v>
      </c>
      <c r="K131">
        <v>14.637499999999999</v>
      </c>
    </row>
    <row r="132" spans="1:11" ht="16" x14ac:dyDescent="0.2">
      <c r="A132" t="s">
        <v>940</v>
      </c>
      <c r="B132" t="s">
        <v>929</v>
      </c>
      <c r="C132">
        <v>15.902361875</v>
      </c>
      <c r="D132">
        <v>14.485025</v>
      </c>
      <c r="E132">
        <v>12.59714</v>
      </c>
      <c r="F132">
        <v>14.328175625</v>
      </c>
    </row>
    <row r="133" spans="1:11" ht="16" x14ac:dyDescent="0.2">
      <c r="A133" t="s">
        <v>941</v>
      </c>
      <c r="B133" t="s">
        <v>929</v>
      </c>
      <c r="C133">
        <v>3.7299999999999998E-3</v>
      </c>
      <c r="D133">
        <v>2.908E-3</v>
      </c>
      <c r="E133">
        <v>2.6700000000000001E-3</v>
      </c>
      <c r="F133">
        <v>3.1026666666667002E-3</v>
      </c>
    </row>
    <row r="134" spans="1:11" ht="16" x14ac:dyDescent="0.2">
      <c r="A134" t="s">
        <v>942</v>
      </c>
      <c r="B134" t="s">
        <v>929</v>
      </c>
      <c r="C134">
        <v>17.199771875</v>
      </c>
      <c r="D134">
        <v>20.090344999999999</v>
      </c>
      <c r="E134">
        <v>18.7744</v>
      </c>
      <c r="F134">
        <v>18.688172291667001</v>
      </c>
    </row>
    <row r="135" spans="1:11" ht="16" x14ac:dyDescent="0.2">
      <c r="A135" t="s">
        <v>943</v>
      </c>
      <c r="B135" t="s">
        <v>929</v>
      </c>
      <c r="C135">
        <v>13.92914</v>
      </c>
      <c r="D135">
        <v>12.638555999999999</v>
      </c>
      <c r="E135">
        <v>9.1482500000000009</v>
      </c>
      <c r="F135">
        <v>11.905315333333</v>
      </c>
    </row>
    <row r="136" spans="1:11" ht="16" x14ac:dyDescent="0.2">
      <c r="A136" t="s">
        <v>944</v>
      </c>
      <c r="B136" t="s">
        <v>929</v>
      </c>
      <c r="C136">
        <v>1.318758571</v>
      </c>
      <c r="D136">
        <v>1.3551367999999999</v>
      </c>
      <c r="E136">
        <v>1.6761446499999999</v>
      </c>
      <c r="F136">
        <v>1.4500133403333</v>
      </c>
    </row>
    <row r="137" spans="1:11" ht="16" x14ac:dyDescent="0.2">
      <c r="A137" t="s">
        <v>945</v>
      </c>
      <c r="B137" t="s">
        <v>929</v>
      </c>
      <c r="C137">
        <v>6.5136500000000002</v>
      </c>
      <c r="D137">
        <v>20.062339999999999</v>
      </c>
      <c r="E137">
        <v>37.849249999999998</v>
      </c>
      <c r="F137">
        <v>21.475079999999998</v>
      </c>
    </row>
    <row r="138" spans="1:11" ht="16" x14ac:dyDescent="0.2">
      <c r="A138" t="s">
        <v>946</v>
      </c>
      <c r="B138" t="s">
        <v>929</v>
      </c>
      <c r="C138">
        <v>32.762065</v>
      </c>
      <c r="D138">
        <v>17.765229999999999</v>
      </c>
      <c r="E138">
        <v>28.406725000000002</v>
      </c>
      <c r="F138">
        <v>26.311340000000001</v>
      </c>
    </row>
    <row r="139" spans="1:11" ht="16" x14ac:dyDescent="0.2">
      <c r="A139" t="s">
        <v>947</v>
      </c>
      <c r="B139" t="s">
        <v>929</v>
      </c>
      <c r="C139">
        <v>9.9529512499999999</v>
      </c>
      <c r="D139">
        <v>8.2344240000000006</v>
      </c>
      <c r="E139">
        <v>17.035294</v>
      </c>
      <c r="F139">
        <v>11.740889749999999</v>
      </c>
    </row>
    <row r="140" spans="1:11" ht="16" x14ac:dyDescent="0.2">
      <c r="A140" t="s">
        <v>948</v>
      </c>
      <c r="B140" t="s">
        <v>929</v>
      </c>
      <c r="C140">
        <v>0</v>
      </c>
      <c r="D140">
        <v>0</v>
      </c>
      <c r="E140">
        <v>0</v>
      </c>
    </row>
    <row r="141" spans="1:11" ht="16" x14ac:dyDescent="0.2">
      <c r="A141" t="s">
        <v>949</v>
      </c>
      <c r="B141" t="s">
        <v>929</v>
      </c>
      <c r="C141">
        <v>2.7489479999999999</v>
      </c>
      <c r="D141">
        <v>3.239344</v>
      </c>
      <c r="E141">
        <v>5.4093390000000001</v>
      </c>
      <c r="F141">
        <v>3.7992103333333</v>
      </c>
    </row>
    <row r="142" spans="1:11" ht="16" x14ac:dyDescent="0.2">
      <c r="A142" t="s">
        <v>950</v>
      </c>
      <c r="B142" t="s">
        <v>929</v>
      </c>
      <c r="C142">
        <v>0.18835107500000001</v>
      </c>
      <c r="D142">
        <v>0.57642000000000004</v>
      </c>
      <c r="E142">
        <v>0.46709774999999998</v>
      </c>
      <c r="F142">
        <v>0.41062294166667002</v>
      </c>
    </row>
    <row r="143" spans="1:11" ht="16" x14ac:dyDescent="0.2">
      <c r="A143" t="s">
        <v>951</v>
      </c>
      <c r="B143" t="s">
        <v>929</v>
      </c>
      <c r="C143">
        <v>0.59827125000000003</v>
      </c>
      <c r="D143">
        <v>1.8955900000000001</v>
      </c>
      <c r="E143">
        <v>2.5524749999999998</v>
      </c>
      <c r="F143">
        <v>1.6821120833333001</v>
      </c>
    </row>
    <row r="144" spans="1:11" ht="16" x14ac:dyDescent="0.2">
      <c r="A144" t="s">
        <v>952</v>
      </c>
      <c r="B144" t="s">
        <v>929</v>
      </c>
      <c r="C144">
        <v>0</v>
      </c>
      <c r="D144">
        <v>0</v>
      </c>
      <c r="E144">
        <v>0</v>
      </c>
    </row>
    <row r="145" spans="1:10" ht="16" x14ac:dyDescent="0.2">
      <c r="A145" t="s">
        <v>953</v>
      </c>
      <c r="B145" t="s">
        <v>929</v>
      </c>
      <c r="C145">
        <v>0.49361787499999998</v>
      </c>
      <c r="D145">
        <v>0.62924800000000003</v>
      </c>
      <c r="E145">
        <v>1.3815649999999999</v>
      </c>
      <c r="F145">
        <v>0.83481029166666998</v>
      </c>
    </row>
    <row r="146" spans="1:10" ht="16" x14ac:dyDescent="0.2">
      <c r="A146" t="s">
        <v>954</v>
      </c>
      <c r="B146" t="s">
        <v>955</v>
      </c>
      <c r="C146">
        <v>65.912199999999999</v>
      </c>
      <c r="D146">
        <v>106.31699999999999</v>
      </c>
      <c r="E146">
        <v>136.98500000000001</v>
      </c>
      <c r="F146">
        <v>103.0714</v>
      </c>
    </row>
    <row r="147" spans="1:10" ht="16" x14ac:dyDescent="0.2">
      <c r="A147" t="s">
        <v>956</v>
      </c>
      <c r="B147" t="s">
        <v>955</v>
      </c>
      <c r="C147">
        <v>1351.4773749999999</v>
      </c>
      <c r="D147">
        <v>1354.7950000000001</v>
      </c>
      <c r="E147">
        <v>1533.5229650000001</v>
      </c>
      <c r="F147">
        <v>1413.2651133333</v>
      </c>
      <c r="G147">
        <v>500</v>
      </c>
      <c r="J147">
        <v>200</v>
      </c>
    </row>
    <row r="148" spans="1:10" ht="16" x14ac:dyDescent="0.2">
      <c r="A148" t="s">
        <v>957</v>
      </c>
      <c r="B148" t="s">
        <v>955</v>
      </c>
      <c r="C148">
        <v>1803.4847500000001</v>
      </c>
      <c r="D148">
        <v>1815.0050000000001</v>
      </c>
      <c r="E148">
        <v>2476.9575</v>
      </c>
      <c r="F148">
        <v>2031.81575</v>
      </c>
      <c r="G148">
        <v>800</v>
      </c>
      <c r="J148">
        <v>450</v>
      </c>
    </row>
    <row r="149" spans="1:10" ht="16" x14ac:dyDescent="0.2">
      <c r="A149" t="s">
        <v>958</v>
      </c>
      <c r="B149" t="s">
        <v>955</v>
      </c>
      <c r="C149">
        <v>2045.5207330000001</v>
      </c>
      <c r="D149">
        <v>2071.848</v>
      </c>
      <c r="E149">
        <v>2321.1252374999999</v>
      </c>
      <c r="F149">
        <v>2146.1646568332999</v>
      </c>
      <c r="G149">
        <v>800</v>
      </c>
    </row>
    <row r="150" spans="1:10" ht="16" x14ac:dyDescent="0.2">
      <c r="A150" t="s">
        <v>959</v>
      </c>
      <c r="B150" t="s">
        <v>955</v>
      </c>
      <c r="C150">
        <v>450.20125000000002</v>
      </c>
      <c r="D150">
        <v>714.11699999999996</v>
      </c>
      <c r="E150">
        <v>1327.3</v>
      </c>
      <c r="F150">
        <v>830.53941666667004</v>
      </c>
      <c r="G150">
        <v>350</v>
      </c>
      <c r="J150">
        <v>200</v>
      </c>
    </row>
    <row r="151" spans="1:10" ht="16" x14ac:dyDescent="0.2">
      <c r="A151" t="s">
        <v>960</v>
      </c>
      <c r="B151" t="s">
        <v>955</v>
      </c>
      <c r="C151">
        <v>569.64587500000005</v>
      </c>
      <c r="D151">
        <v>732.45399999999995</v>
      </c>
      <c r="E151">
        <v>1276.0640000000001</v>
      </c>
      <c r="F151">
        <v>859.38795833332995</v>
      </c>
      <c r="G151">
        <v>270</v>
      </c>
    </row>
    <row r="152" spans="1:10" ht="16" x14ac:dyDescent="0.2">
      <c r="A152" t="s">
        <v>961</v>
      </c>
      <c r="B152" t="s">
        <v>955</v>
      </c>
      <c r="C152">
        <v>138.013375</v>
      </c>
      <c r="D152">
        <v>150.24100000000001</v>
      </c>
      <c r="E152">
        <v>205.7165</v>
      </c>
      <c r="F152">
        <v>164.65695833333001</v>
      </c>
      <c r="G152">
        <v>85</v>
      </c>
      <c r="J152">
        <v>50</v>
      </c>
    </row>
    <row r="153" spans="1:10" ht="16" x14ac:dyDescent="0.2">
      <c r="A153" t="s">
        <v>962</v>
      </c>
      <c r="B153" t="s">
        <v>955</v>
      </c>
      <c r="C153">
        <v>3.6697825000000002</v>
      </c>
      <c r="D153">
        <v>8.1418599999999994</v>
      </c>
      <c r="E153">
        <v>10.180949999999999</v>
      </c>
      <c r="F153">
        <v>7.3308641666667</v>
      </c>
      <c r="G153">
        <v>6.9</v>
      </c>
      <c r="J153">
        <v>3.7</v>
      </c>
    </row>
    <row r="154" spans="1:10" ht="16" x14ac:dyDescent="0.2">
      <c r="A154" t="s">
        <v>963</v>
      </c>
      <c r="B154" t="s">
        <v>955</v>
      </c>
      <c r="C154">
        <v>4.6651550000000004</v>
      </c>
      <c r="D154">
        <v>4.3301860000000003</v>
      </c>
      <c r="E154">
        <v>7.3206499999999997</v>
      </c>
      <c r="F154">
        <v>5.4386636666666996</v>
      </c>
      <c r="G154">
        <v>5</v>
      </c>
      <c r="J154">
        <v>3</v>
      </c>
    </row>
    <row r="155" spans="1:10" ht="16" x14ac:dyDescent="0.2">
      <c r="A155" t="s">
        <v>964</v>
      </c>
      <c r="B155" t="s">
        <v>955</v>
      </c>
      <c r="C155">
        <v>0.43587225000000002</v>
      </c>
      <c r="D155">
        <v>0.64225699999999997</v>
      </c>
      <c r="E155">
        <v>0.55871749999999998</v>
      </c>
      <c r="F155">
        <v>0.54561558333333005</v>
      </c>
      <c r="G155">
        <v>0.4</v>
      </c>
    </row>
    <row r="156" spans="1:10" ht="16" x14ac:dyDescent="0.2">
      <c r="A156" t="s">
        <v>965</v>
      </c>
      <c r="B156" t="s">
        <v>955</v>
      </c>
      <c r="C156">
        <v>1.36969662</v>
      </c>
      <c r="D156">
        <v>1.6235470000000001</v>
      </c>
      <c r="E156">
        <v>2.2837174999999998</v>
      </c>
      <c r="F156">
        <v>1.7589870400000001</v>
      </c>
      <c r="J156">
        <v>0.23039999999999999</v>
      </c>
    </row>
    <row r="157" spans="1:10" ht="16" x14ac:dyDescent="0.2">
      <c r="A157" t="s">
        <v>966</v>
      </c>
      <c r="B157" t="s">
        <v>967</v>
      </c>
      <c r="C157">
        <v>10.06619212</v>
      </c>
      <c r="D157">
        <v>17.915047999999999</v>
      </c>
      <c r="E157">
        <v>15.630649999999999</v>
      </c>
      <c r="F157">
        <v>14.537296706667</v>
      </c>
      <c r="G157">
        <v>15</v>
      </c>
      <c r="J157">
        <v>7</v>
      </c>
    </row>
    <row r="158" spans="1:10" ht="16" x14ac:dyDescent="0.2">
      <c r="A158" t="s">
        <v>968</v>
      </c>
      <c r="B158" t="s">
        <v>967</v>
      </c>
      <c r="C158">
        <v>64.009625</v>
      </c>
      <c r="D158">
        <v>142.51959400000001</v>
      </c>
      <c r="E158">
        <v>276.73041499999999</v>
      </c>
      <c r="F158">
        <v>161.08654466666999</v>
      </c>
      <c r="G158">
        <v>70</v>
      </c>
      <c r="J158">
        <v>40</v>
      </c>
    </row>
    <row r="159" spans="1:10" ht="16" x14ac:dyDescent="0.2">
      <c r="A159" t="s">
        <v>969</v>
      </c>
      <c r="B159" t="s">
        <v>967</v>
      </c>
      <c r="C159">
        <v>542.64201649999995</v>
      </c>
      <c r="D159">
        <v>266.38182884999998</v>
      </c>
      <c r="E159">
        <v>1623.1337100000001</v>
      </c>
      <c r="F159">
        <v>810.71918511667002</v>
      </c>
      <c r="G159">
        <v>400</v>
      </c>
      <c r="J159">
        <v>200</v>
      </c>
    </row>
    <row r="160" spans="1:10" ht="16" x14ac:dyDescent="0.2">
      <c r="A160" t="s">
        <v>970</v>
      </c>
      <c r="B160" t="s">
        <v>967</v>
      </c>
      <c r="C160">
        <v>122.97020999999999</v>
      </c>
      <c r="D160">
        <v>184.75277800000001</v>
      </c>
      <c r="E160">
        <v>430.03039999999999</v>
      </c>
      <c r="F160">
        <v>245.91779600000001</v>
      </c>
    </row>
    <row r="161" spans="1:11" ht="16" x14ac:dyDescent="0.2">
      <c r="A161" t="s">
        <v>971</v>
      </c>
      <c r="B161" t="s">
        <v>967</v>
      </c>
      <c r="C161">
        <v>0.7</v>
      </c>
      <c r="D161">
        <v>259.27499999999998</v>
      </c>
      <c r="E161">
        <v>456.4</v>
      </c>
      <c r="F161">
        <v>238.79166666667001</v>
      </c>
    </row>
    <row r="162" spans="1:11" ht="16" x14ac:dyDescent="0.2">
      <c r="A162" t="s">
        <v>972</v>
      </c>
      <c r="B162" t="s">
        <v>967</v>
      </c>
      <c r="C162">
        <v>0.48058600000000001</v>
      </c>
      <c r="D162">
        <v>2.1015350000000002</v>
      </c>
      <c r="E162">
        <v>1.7011674999999999</v>
      </c>
      <c r="F162">
        <v>1.4277628333332999</v>
      </c>
      <c r="G162" t="s">
        <v>985</v>
      </c>
      <c r="H162">
        <v>8.5</v>
      </c>
      <c r="I162">
        <v>10</v>
      </c>
    </row>
    <row r="163" spans="1:11" ht="16" x14ac:dyDescent="0.2">
      <c r="A163" t="s">
        <v>973</v>
      </c>
      <c r="B163" t="s">
        <v>955</v>
      </c>
      <c r="C163">
        <v>2.39090625</v>
      </c>
      <c r="D163">
        <v>4.982138</v>
      </c>
      <c r="E163">
        <v>6.7170350000000001</v>
      </c>
      <c r="F163">
        <v>4.6966930833333</v>
      </c>
      <c r="K163">
        <v>4</v>
      </c>
    </row>
    <row r="164" spans="1:11" ht="16" x14ac:dyDescent="0.2">
      <c r="A164" t="s">
        <v>974</v>
      </c>
      <c r="B164" t="s">
        <v>967</v>
      </c>
      <c r="C164">
        <v>12.870025</v>
      </c>
      <c r="D164">
        <v>11.892200000000001</v>
      </c>
      <c r="E164">
        <v>21.7134</v>
      </c>
      <c r="F164">
        <v>15.491875</v>
      </c>
      <c r="G164">
        <v>14.4</v>
      </c>
    </row>
    <row r="165" spans="1:11" ht="16" x14ac:dyDescent="0.2">
      <c r="A165" t="s">
        <v>975</v>
      </c>
      <c r="B165" t="s">
        <v>955</v>
      </c>
      <c r="C165">
        <v>0.77035500000000001</v>
      </c>
      <c r="D165">
        <v>1.0890200000000001</v>
      </c>
      <c r="E165">
        <v>1.480175</v>
      </c>
      <c r="F165">
        <v>1.1131833333333001</v>
      </c>
      <c r="G165">
        <v>0.5</v>
      </c>
      <c r="J165">
        <v>0.23</v>
      </c>
    </row>
    <row r="166" spans="1:11" ht="16" x14ac:dyDescent="0.2">
      <c r="A166" t="s">
        <v>976</v>
      </c>
      <c r="B166" t="s">
        <v>955</v>
      </c>
      <c r="C166">
        <v>0.71373187500000002</v>
      </c>
      <c r="D166">
        <v>1.7085600000000001</v>
      </c>
      <c r="E166">
        <v>3.0832250000000001</v>
      </c>
      <c r="F166">
        <v>1.8351722916666999</v>
      </c>
      <c r="G166">
        <v>0.6</v>
      </c>
      <c r="J166">
        <v>0.3</v>
      </c>
    </row>
    <row r="167" spans="1:11" ht="16" x14ac:dyDescent="0.2">
      <c r="A167" t="s">
        <v>977</v>
      </c>
      <c r="B167" t="s">
        <v>955</v>
      </c>
      <c r="C167">
        <v>13.193827499999999</v>
      </c>
      <c r="D167">
        <v>14.3764</v>
      </c>
      <c r="E167">
        <v>21.287099999999999</v>
      </c>
      <c r="F167">
        <v>16.285775833332998</v>
      </c>
      <c r="G167">
        <v>7.7286000000000001</v>
      </c>
      <c r="J167">
        <v>5.1524000000000001</v>
      </c>
    </row>
    <row r="168" spans="1:11" ht="16" x14ac:dyDescent="0.2">
      <c r="A168" t="s">
        <v>978</v>
      </c>
      <c r="B168" t="s">
        <v>955</v>
      </c>
      <c r="C168">
        <v>7.3924775</v>
      </c>
      <c r="D168">
        <v>10.763350000000001</v>
      </c>
      <c r="E168">
        <v>15.555999999999999</v>
      </c>
      <c r="F168">
        <v>11.237275833332999</v>
      </c>
    </row>
    <row r="169" spans="1:11" ht="16" x14ac:dyDescent="0.2">
      <c r="A169" t="s">
        <v>979</v>
      </c>
      <c r="B169" t="s">
        <v>955</v>
      </c>
      <c r="C169">
        <v>348.02280000000002</v>
      </c>
      <c r="D169">
        <v>1493.8535999999999</v>
      </c>
      <c r="E169">
        <v>557.93399999999997</v>
      </c>
      <c r="F169">
        <v>799.93679999999995</v>
      </c>
    </row>
    <row r="170" spans="1:11" ht="16" x14ac:dyDescent="0.2">
      <c r="A170" t="s">
        <v>980</v>
      </c>
      <c r="B170" t="s">
        <v>955</v>
      </c>
      <c r="C170">
        <v>2.8466049999999998</v>
      </c>
      <c r="D170">
        <v>3.965274</v>
      </c>
      <c r="E170">
        <v>6.487679</v>
      </c>
      <c r="F170">
        <v>4.4331860000000001</v>
      </c>
    </row>
    <row r="171" spans="1:11" ht="16" x14ac:dyDescent="0.2">
      <c r="A171" t="s">
        <v>981</v>
      </c>
      <c r="B171" t="s">
        <v>955</v>
      </c>
      <c r="C171">
        <v>0.87691750000000002</v>
      </c>
      <c r="D171">
        <v>1.3117700000000001</v>
      </c>
      <c r="E171">
        <v>1.9256850000000001</v>
      </c>
      <c r="F171">
        <v>1.3714575</v>
      </c>
      <c r="G171">
        <v>0.7</v>
      </c>
      <c r="J171">
        <v>0.48303750000000001</v>
      </c>
    </row>
    <row r="172" spans="1:11" ht="16" x14ac:dyDescent="0.2">
      <c r="A172" t="s">
        <v>982</v>
      </c>
      <c r="B172" t="s">
        <v>967</v>
      </c>
      <c r="C172">
        <v>112.74172</v>
      </c>
      <c r="D172">
        <v>214.804</v>
      </c>
      <c r="E172">
        <v>262.18549999999999</v>
      </c>
      <c r="F172">
        <v>196.57707333332999</v>
      </c>
      <c r="G172">
        <v>70</v>
      </c>
      <c r="J172">
        <v>35</v>
      </c>
    </row>
    <row r="173" spans="1:11" ht="16" x14ac:dyDescent="0.2">
      <c r="A173" t="s">
        <v>983</v>
      </c>
      <c r="B173" t="s">
        <v>967</v>
      </c>
      <c r="C173">
        <v>2.57</v>
      </c>
      <c r="D173">
        <v>5.9743000000000004</v>
      </c>
      <c r="E173">
        <v>9.1317500000000003</v>
      </c>
      <c r="F173">
        <v>5.8920166666667004</v>
      </c>
      <c r="G173">
        <v>0.5</v>
      </c>
      <c r="J173">
        <v>0.3</v>
      </c>
    </row>
    <row r="174" spans="1:11" ht="16" x14ac:dyDescent="0.2">
      <c r="A174" t="s">
        <v>984</v>
      </c>
      <c r="B174" t="s">
        <v>967</v>
      </c>
      <c r="C174">
        <v>12.561375</v>
      </c>
      <c r="D174">
        <v>19.686664</v>
      </c>
      <c r="E174">
        <v>30.375135</v>
      </c>
      <c r="F174">
        <v>20.874391333333001</v>
      </c>
      <c r="G174" t="s">
        <v>985</v>
      </c>
      <c r="H174">
        <v>10</v>
      </c>
      <c r="I174">
        <v>200</v>
      </c>
    </row>
    <row r="175" spans="1:11" ht="16" x14ac:dyDescent="0.2">
      <c r="A175" t="s">
        <v>986</v>
      </c>
      <c r="B175" t="s">
        <v>955</v>
      </c>
      <c r="C175">
        <v>64.087289999999996</v>
      </c>
      <c r="D175">
        <v>107.926333</v>
      </c>
      <c r="E175">
        <v>91.645314999999997</v>
      </c>
      <c r="F175">
        <v>87.886312666666996</v>
      </c>
      <c r="G175">
        <v>30</v>
      </c>
      <c r="J175">
        <v>8</v>
      </c>
    </row>
    <row r="176" spans="1:11" ht="16" x14ac:dyDescent="0.2">
      <c r="A176" t="s">
        <v>987</v>
      </c>
      <c r="C176">
        <v>60.347920000000002</v>
      </c>
      <c r="D176">
        <v>66.055148000000003</v>
      </c>
      <c r="E176">
        <v>79.811729999999997</v>
      </c>
      <c r="F176">
        <v>68.738265999999996</v>
      </c>
    </row>
    <row r="177" spans="1:5" ht="16" x14ac:dyDescent="0.2">
      <c r="A177" t="s">
        <v>988</v>
      </c>
      <c r="B177" t="s">
        <v>955</v>
      </c>
      <c r="C177">
        <v>0</v>
      </c>
      <c r="D177">
        <v>0</v>
      </c>
      <c r="E177">
        <v>0</v>
      </c>
    </row>
    <row r="180" spans="1:5" x14ac:dyDescent="0.2">
      <c r="A180" t="s">
        <v>989</v>
      </c>
    </row>
    <row r="182" spans="1:5" x14ac:dyDescent="0.2">
      <c r="A182" t="s">
        <v>227</v>
      </c>
    </row>
    <row r="183" spans="1:5" x14ac:dyDescent="0.2">
      <c r="A183" t="s">
        <v>128</v>
      </c>
      <c r="B183">
        <v>42</v>
      </c>
      <c r="C183" t="s">
        <v>929</v>
      </c>
    </row>
    <row r="184" spans="1:5" x14ac:dyDescent="0.2">
      <c r="A184" t="s">
        <v>129</v>
      </c>
      <c r="B184">
        <v>11</v>
      </c>
      <c r="C184" t="s">
        <v>929</v>
      </c>
    </row>
    <row r="185" spans="1:5" x14ac:dyDescent="0.2">
      <c r="A185" t="s">
        <v>130</v>
      </c>
      <c r="B185">
        <v>10</v>
      </c>
      <c r="C185" t="s">
        <v>929</v>
      </c>
    </row>
    <row r="186" spans="1:5" x14ac:dyDescent="0.2">
      <c r="A186" t="s">
        <v>163</v>
      </c>
      <c r="B186">
        <v>89.1</v>
      </c>
      <c r="C186" t="s">
        <v>929</v>
      </c>
    </row>
    <row r="187" spans="1:5" x14ac:dyDescent="0.2">
      <c r="A187" t="s">
        <v>189</v>
      </c>
      <c r="B187">
        <v>94</v>
      </c>
      <c r="C187" t="s">
        <v>929</v>
      </c>
    </row>
    <row r="188" spans="1:5" x14ac:dyDescent="0.2">
      <c r="A188" t="s">
        <v>129</v>
      </c>
      <c r="B188">
        <v>5</v>
      </c>
      <c r="C188" t="s">
        <v>929</v>
      </c>
    </row>
    <row r="189" spans="1:5" x14ac:dyDescent="0.2">
      <c r="A189" t="s">
        <v>138</v>
      </c>
      <c r="B189">
        <v>15</v>
      </c>
      <c r="C189" t="s">
        <v>929</v>
      </c>
    </row>
    <row r="190" spans="1:5" x14ac:dyDescent="0.2">
      <c r="A190" t="s">
        <v>182</v>
      </c>
      <c r="B190">
        <v>104</v>
      </c>
      <c r="C190" t="s">
        <v>929</v>
      </c>
    </row>
    <row r="191" spans="1:5" x14ac:dyDescent="0.2">
      <c r="A191" t="s">
        <v>190</v>
      </c>
      <c r="B191">
        <v>54</v>
      </c>
      <c r="C191" t="s">
        <v>929</v>
      </c>
    </row>
    <row r="192" spans="1:5" x14ac:dyDescent="0.2">
      <c r="A192" t="s">
        <v>191</v>
      </c>
      <c r="B192">
        <v>21</v>
      </c>
      <c r="C192" t="s">
        <v>929</v>
      </c>
    </row>
    <row r="193" spans="1:3" x14ac:dyDescent="0.2">
      <c r="A193" t="s">
        <v>192</v>
      </c>
      <c r="B193">
        <v>10</v>
      </c>
      <c r="C193" t="s">
        <v>929</v>
      </c>
    </row>
    <row r="194" spans="1:3" x14ac:dyDescent="0.2">
      <c r="A194" t="s">
        <v>141</v>
      </c>
      <c r="B194">
        <v>25</v>
      </c>
      <c r="C194" t="s">
        <v>929</v>
      </c>
    </row>
    <row r="195" spans="1:3" x14ac:dyDescent="0.2">
      <c r="A195" t="s">
        <v>142</v>
      </c>
      <c r="B195">
        <v>18</v>
      </c>
      <c r="C195" t="s">
        <v>929</v>
      </c>
    </row>
    <row r="196" spans="1:3" x14ac:dyDescent="0.2">
      <c r="A196" t="s">
        <v>143</v>
      </c>
      <c r="B196">
        <v>8</v>
      </c>
      <c r="C196" t="s">
        <v>929</v>
      </c>
    </row>
    <row r="197" spans="1:3" x14ac:dyDescent="0.2">
      <c r="A197" t="s">
        <v>193</v>
      </c>
      <c r="B197">
        <v>30</v>
      </c>
      <c r="C197" t="s">
        <v>929</v>
      </c>
    </row>
    <row r="198" spans="1:3" x14ac:dyDescent="0.2">
      <c r="A198" t="s">
        <v>145</v>
      </c>
      <c r="B198">
        <v>5</v>
      </c>
      <c r="C198" t="s">
        <v>929</v>
      </c>
    </row>
    <row r="199" spans="1:3" x14ac:dyDescent="0.2">
      <c r="A199" t="s">
        <v>146</v>
      </c>
      <c r="B199">
        <v>6</v>
      </c>
      <c r="C199" t="s">
        <v>929</v>
      </c>
    </row>
    <row r="200" spans="1:3" x14ac:dyDescent="0.2">
      <c r="A200" t="s">
        <v>147</v>
      </c>
      <c r="B200">
        <v>5</v>
      </c>
      <c r="C200" t="s">
        <v>929</v>
      </c>
    </row>
    <row r="201" spans="1:3" x14ac:dyDescent="0.2">
      <c r="A201" t="s">
        <v>148</v>
      </c>
      <c r="B201">
        <v>8</v>
      </c>
      <c r="C201" t="s">
        <v>929</v>
      </c>
    </row>
    <row r="202" spans="1:3" x14ac:dyDescent="0.2">
      <c r="A202" t="s">
        <v>149</v>
      </c>
      <c r="B202">
        <v>6</v>
      </c>
      <c r="C202" t="s">
        <v>929</v>
      </c>
    </row>
    <row r="203" spans="1:3" x14ac:dyDescent="0.2">
      <c r="A203" t="s">
        <v>150</v>
      </c>
      <c r="B203">
        <v>21</v>
      </c>
      <c r="C203" t="s">
        <v>929</v>
      </c>
    </row>
    <row r="204" spans="1:3" x14ac:dyDescent="0.2">
      <c r="A204" t="s">
        <v>151</v>
      </c>
      <c r="B204">
        <v>20</v>
      </c>
      <c r="C204" t="s">
        <v>929</v>
      </c>
    </row>
    <row r="205" spans="1:3" x14ac:dyDescent="0.2">
      <c r="A205" t="s">
        <v>186</v>
      </c>
      <c r="B205">
        <v>94</v>
      </c>
      <c r="C205" t="s">
        <v>929</v>
      </c>
    </row>
    <row r="206" spans="1:3" x14ac:dyDescent="0.2">
      <c r="A206" t="s">
        <v>194</v>
      </c>
      <c r="B206">
        <v>2</v>
      </c>
      <c r="C206" t="s">
        <v>929</v>
      </c>
    </row>
    <row r="207" spans="1:3" x14ac:dyDescent="0.2">
      <c r="A207" t="s">
        <v>152</v>
      </c>
      <c r="B207">
        <v>4</v>
      </c>
      <c r="C207" t="s">
        <v>929</v>
      </c>
    </row>
    <row r="208" spans="1:3" x14ac:dyDescent="0.2">
      <c r="A208" t="s">
        <v>154</v>
      </c>
      <c r="B208">
        <v>42</v>
      </c>
      <c r="C208" t="s">
        <v>929</v>
      </c>
    </row>
    <row r="209" spans="1:3" x14ac:dyDescent="0.2">
      <c r="A209" t="s">
        <v>195</v>
      </c>
      <c r="B209">
        <v>150</v>
      </c>
      <c r="C209" t="s">
        <v>929</v>
      </c>
    </row>
    <row r="210" spans="1:3" x14ac:dyDescent="0.2">
      <c r="A210" t="s">
        <v>196</v>
      </c>
      <c r="B210">
        <v>16</v>
      </c>
      <c r="C210" t="s">
        <v>929</v>
      </c>
    </row>
    <row r="211" spans="1:3" x14ac:dyDescent="0.2">
      <c r="A211" t="s">
        <v>197</v>
      </c>
      <c r="B211">
        <v>6.6</v>
      </c>
      <c r="C211" t="s">
        <v>929</v>
      </c>
    </row>
    <row r="212" spans="1:3" x14ac:dyDescent="0.2">
      <c r="A212" t="s">
        <v>198</v>
      </c>
      <c r="B212">
        <v>19.8</v>
      </c>
      <c r="C212" t="s">
        <v>929</v>
      </c>
    </row>
    <row r="213" spans="1:3" x14ac:dyDescent="0.2">
      <c r="A213" t="s">
        <v>199</v>
      </c>
      <c r="B213">
        <v>5</v>
      </c>
      <c r="C213" t="s">
        <v>929</v>
      </c>
    </row>
    <row r="214" spans="1:3" x14ac:dyDescent="0.2">
      <c r="A214" t="s">
        <v>163</v>
      </c>
      <c r="B214">
        <v>29.7</v>
      </c>
      <c r="C214" t="s">
        <v>929</v>
      </c>
    </row>
    <row r="215" spans="1:3" x14ac:dyDescent="0.2">
      <c r="A215" t="s">
        <v>200</v>
      </c>
      <c r="B215">
        <v>5</v>
      </c>
      <c r="C215" t="s">
        <v>929</v>
      </c>
    </row>
    <row r="216" spans="1:3" x14ac:dyDescent="0.2">
      <c r="A216" t="s">
        <v>201</v>
      </c>
      <c r="B216">
        <v>1</v>
      </c>
      <c r="C216" t="s">
        <v>929</v>
      </c>
    </row>
    <row r="217" spans="1:3" x14ac:dyDescent="0.2">
      <c r="A217" t="s">
        <v>156</v>
      </c>
      <c r="B217">
        <v>14</v>
      </c>
      <c r="C217" t="s">
        <v>929</v>
      </c>
    </row>
    <row r="218" spans="1:3" x14ac:dyDescent="0.2">
      <c r="A218" t="s">
        <v>157</v>
      </c>
      <c r="B218">
        <v>9</v>
      </c>
      <c r="C218" t="s">
        <v>929</v>
      </c>
    </row>
    <row r="219" spans="1:3" x14ac:dyDescent="0.2">
      <c r="A219" t="s">
        <v>202</v>
      </c>
      <c r="B219">
        <v>120</v>
      </c>
      <c r="C219" t="s">
        <v>929</v>
      </c>
    </row>
    <row r="221" spans="1:3" x14ac:dyDescent="0.2">
      <c r="A221" t="s">
        <v>236</v>
      </c>
    </row>
    <row r="222" spans="1:3" x14ac:dyDescent="0.2">
      <c r="A222" t="s">
        <v>163</v>
      </c>
      <c r="B222">
        <v>178.2</v>
      </c>
      <c r="C222" t="s">
        <v>929</v>
      </c>
    </row>
    <row r="223" spans="1:3" x14ac:dyDescent="0.2">
      <c r="A223" t="s">
        <v>146</v>
      </c>
      <c r="B223">
        <v>12</v>
      </c>
      <c r="C223" t="s">
        <v>929</v>
      </c>
    </row>
    <row r="224" spans="1:3" x14ac:dyDescent="0.2">
      <c r="A224" t="s">
        <v>151</v>
      </c>
      <c r="B224">
        <v>5.6</v>
      </c>
      <c r="C224" t="s">
        <v>929</v>
      </c>
    </row>
    <row r="225" spans="1:3" x14ac:dyDescent="0.2">
      <c r="A225" t="s">
        <v>197</v>
      </c>
      <c r="B225">
        <v>14</v>
      </c>
      <c r="C225" t="s">
        <v>929</v>
      </c>
    </row>
    <row r="226" spans="1:3" x14ac:dyDescent="0.2">
      <c r="A226" t="s">
        <v>204</v>
      </c>
      <c r="B226">
        <v>14</v>
      </c>
      <c r="C226" t="s">
        <v>929</v>
      </c>
    </row>
    <row r="227" spans="1:3" x14ac:dyDescent="0.2">
      <c r="A227" t="s">
        <v>160</v>
      </c>
      <c r="B227">
        <v>14</v>
      </c>
      <c r="C227" t="s">
        <v>929</v>
      </c>
    </row>
    <row r="228" spans="1:3" x14ac:dyDescent="0.2">
      <c r="A228" t="s">
        <v>162</v>
      </c>
      <c r="B228">
        <v>10.8</v>
      </c>
      <c r="C228" t="s">
        <v>929</v>
      </c>
    </row>
    <row r="229" spans="1:3" x14ac:dyDescent="0.2">
      <c r="A229" t="s">
        <v>164</v>
      </c>
      <c r="B229">
        <v>10</v>
      </c>
      <c r="C229" t="s">
        <v>929</v>
      </c>
    </row>
    <row r="230" spans="1:3" x14ac:dyDescent="0.2">
      <c r="A230" t="s">
        <v>151</v>
      </c>
      <c r="B230">
        <v>10</v>
      </c>
      <c r="C230" t="s">
        <v>929</v>
      </c>
    </row>
    <row r="231" spans="1:3" x14ac:dyDescent="0.2">
      <c r="A231" t="s">
        <v>165</v>
      </c>
      <c r="B231">
        <v>10</v>
      </c>
      <c r="C231" t="s">
        <v>929</v>
      </c>
    </row>
    <row r="232" spans="1:3" x14ac:dyDescent="0.2">
      <c r="A232" t="s">
        <v>205</v>
      </c>
      <c r="B232">
        <v>48</v>
      </c>
      <c r="C232" t="s">
        <v>929</v>
      </c>
    </row>
    <row r="233" spans="1:3" x14ac:dyDescent="0.2">
      <c r="A233" t="s">
        <v>207</v>
      </c>
      <c r="B233">
        <v>90</v>
      </c>
      <c r="C233" t="s">
        <v>929</v>
      </c>
    </row>
    <row r="234" spans="1:3" x14ac:dyDescent="0.2">
      <c r="A234" t="s">
        <v>186</v>
      </c>
      <c r="B234">
        <v>40</v>
      </c>
      <c r="C234" t="s">
        <v>929</v>
      </c>
    </row>
    <row r="235" spans="1:3" x14ac:dyDescent="0.2">
      <c r="A235" t="s">
        <v>208</v>
      </c>
      <c r="B235">
        <v>25</v>
      </c>
      <c r="C235" t="s">
        <v>929</v>
      </c>
    </row>
    <row r="236" spans="1:3" x14ac:dyDescent="0.2">
      <c r="A236" t="s">
        <v>209</v>
      </c>
      <c r="B236">
        <v>25</v>
      </c>
      <c r="C236" t="s">
        <v>929</v>
      </c>
    </row>
    <row r="237" spans="1:3" x14ac:dyDescent="0.2">
      <c r="A237" t="s">
        <v>210</v>
      </c>
      <c r="B237">
        <v>12</v>
      </c>
      <c r="C237" t="s">
        <v>929</v>
      </c>
    </row>
    <row r="238" spans="1:3" x14ac:dyDescent="0.2">
      <c r="A238" t="s">
        <v>211</v>
      </c>
      <c r="B238">
        <v>8</v>
      </c>
      <c r="C238" t="s">
        <v>929</v>
      </c>
    </row>
    <row r="239" spans="1:3" x14ac:dyDescent="0.2">
      <c r="A239" t="s">
        <v>212</v>
      </c>
      <c r="B239">
        <v>30</v>
      </c>
      <c r="C239" t="s">
        <v>929</v>
      </c>
    </row>
    <row r="240" spans="1:3" x14ac:dyDescent="0.2">
      <c r="A240" t="s">
        <v>170</v>
      </c>
      <c r="B240">
        <v>13</v>
      </c>
      <c r="C240" t="s">
        <v>929</v>
      </c>
    </row>
    <row r="241" spans="1:3" x14ac:dyDescent="0.2">
      <c r="A241" t="s">
        <v>171</v>
      </c>
      <c r="B241">
        <v>40</v>
      </c>
      <c r="C241" t="s">
        <v>929</v>
      </c>
    </row>
    <row r="242" spans="1:3" x14ac:dyDescent="0.2">
      <c r="A242" t="s">
        <v>164</v>
      </c>
      <c r="B242">
        <v>5.6</v>
      </c>
      <c r="C242" t="s">
        <v>929</v>
      </c>
    </row>
    <row r="243" spans="1:3" x14ac:dyDescent="0.2">
      <c r="A243" t="s">
        <v>165</v>
      </c>
      <c r="B243">
        <v>5.6</v>
      </c>
      <c r="C243" t="s">
        <v>929</v>
      </c>
    </row>
    <row r="244" spans="1:3" x14ac:dyDescent="0.2">
      <c r="A244" t="s">
        <v>213</v>
      </c>
      <c r="B244">
        <v>58</v>
      </c>
      <c r="C244" t="s">
        <v>929</v>
      </c>
    </row>
    <row r="245" spans="1:3" x14ac:dyDescent="0.2">
      <c r="A245" t="s">
        <v>214</v>
      </c>
      <c r="B245">
        <v>14</v>
      </c>
      <c r="C245" t="s">
        <v>929</v>
      </c>
    </row>
    <row r="246" spans="1:3" x14ac:dyDescent="0.2">
      <c r="A246" t="s">
        <v>215</v>
      </c>
      <c r="B246">
        <v>28</v>
      </c>
      <c r="C246" t="s">
        <v>929</v>
      </c>
    </row>
    <row r="247" spans="1:3" x14ac:dyDescent="0.2">
      <c r="A247" t="s">
        <v>216</v>
      </c>
      <c r="B247">
        <v>7.5</v>
      </c>
      <c r="C247" t="s">
        <v>929</v>
      </c>
    </row>
    <row r="248" spans="1:3" x14ac:dyDescent="0.2">
      <c r="A248" t="s">
        <v>217</v>
      </c>
      <c r="B248">
        <v>3.5</v>
      </c>
      <c r="C248" t="s">
        <v>929</v>
      </c>
    </row>
    <row r="249" spans="1:3" x14ac:dyDescent="0.2">
      <c r="A249" t="s">
        <v>218</v>
      </c>
      <c r="B249">
        <v>8</v>
      </c>
      <c r="C249" t="s">
        <v>929</v>
      </c>
    </row>
    <row r="250" spans="1:3" x14ac:dyDescent="0.2">
      <c r="A250" t="s">
        <v>136</v>
      </c>
      <c r="B250">
        <v>14</v>
      </c>
      <c r="C250" t="s">
        <v>929</v>
      </c>
    </row>
    <row r="251" spans="1:3" x14ac:dyDescent="0.2">
      <c r="A251" t="s">
        <v>185</v>
      </c>
      <c r="B251">
        <v>18</v>
      </c>
      <c r="C251" t="s">
        <v>929</v>
      </c>
    </row>
    <row r="252" spans="1:3" x14ac:dyDescent="0.2">
      <c r="A252" t="s">
        <v>219</v>
      </c>
      <c r="B252">
        <v>66</v>
      </c>
      <c r="C252" t="s">
        <v>929</v>
      </c>
    </row>
    <row r="253" spans="1:3" x14ac:dyDescent="0.2">
      <c r="A253" t="s">
        <v>163</v>
      </c>
      <c r="B253">
        <v>247.5</v>
      </c>
      <c r="C253" t="s">
        <v>929</v>
      </c>
    </row>
    <row r="255" spans="1:3" x14ac:dyDescent="0.2">
      <c r="A255" t="s">
        <v>251</v>
      </c>
    </row>
    <row r="256" spans="1:3" x14ac:dyDescent="0.2">
      <c r="A256" t="s">
        <v>163</v>
      </c>
      <c r="B256">
        <v>148.5</v>
      </c>
      <c r="C256" t="s">
        <v>929</v>
      </c>
    </row>
    <row r="257" spans="1:3" x14ac:dyDescent="0.2">
      <c r="A257" t="s">
        <v>197</v>
      </c>
      <c r="B257">
        <v>31</v>
      </c>
      <c r="C257" t="s">
        <v>929</v>
      </c>
    </row>
    <row r="258" spans="1:3" x14ac:dyDescent="0.2">
      <c r="A258" t="s">
        <v>204</v>
      </c>
      <c r="B258">
        <v>9</v>
      </c>
      <c r="C258" t="s">
        <v>929</v>
      </c>
    </row>
    <row r="259" spans="1:3" x14ac:dyDescent="0.2">
      <c r="A259" t="s">
        <v>160</v>
      </c>
      <c r="B259">
        <v>4</v>
      </c>
      <c r="C259" t="s">
        <v>929</v>
      </c>
    </row>
    <row r="260" spans="1:3" x14ac:dyDescent="0.2">
      <c r="A260" t="s">
        <v>162</v>
      </c>
      <c r="B260">
        <v>16</v>
      </c>
      <c r="C260" t="s">
        <v>929</v>
      </c>
    </row>
    <row r="261" spans="1:3" x14ac:dyDescent="0.2">
      <c r="A261" t="s">
        <v>217</v>
      </c>
      <c r="B261">
        <v>3.5</v>
      </c>
      <c r="C261" t="s">
        <v>929</v>
      </c>
    </row>
    <row r="262" spans="1:3" x14ac:dyDescent="0.2">
      <c r="A262" t="s">
        <v>136</v>
      </c>
      <c r="B262">
        <v>14</v>
      </c>
      <c r="C262" t="s">
        <v>929</v>
      </c>
    </row>
    <row r="263" spans="1:3" x14ac:dyDescent="0.2">
      <c r="A263" t="s">
        <v>185</v>
      </c>
      <c r="B263">
        <v>18</v>
      </c>
      <c r="C263" t="s">
        <v>929</v>
      </c>
    </row>
    <row r="264" spans="1:3" x14ac:dyDescent="0.2">
      <c r="A264" t="s">
        <v>163</v>
      </c>
      <c r="B264">
        <v>495</v>
      </c>
      <c r="C264" t="s">
        <v>929</v>
      </c>
    </row>
    <row r="265" spans="1:3" x14ac:dyDescent="0.2">
      <c r="A265" t="s">
        <v>202</v>
      </c>
      <c r="B265">
        <v>25</v>
      </c>
      <c r="C265" t="s">
        <v>929</v>
      </c>
    </row>
    <row r="266" spans="1:3" x14ac:dyDescent="0.2">
      <c r="A266" t="s">
        <v>220</v>
      </c>
      <c r="B266">
        <v>24</v>
      </c>
      <c r="C266" t="s">
        <v>929</v>
      </c>
    </row>
    <row r="267" spans="1:3" x14ac:dyDescent="0.2">
      <c r="A267" t="s">
        <v>221</v>
      </c>
      <c r="B267">
        <v>80</v>
      </c>
      <c r="C267" t="s">
        <v>929</v>
      </c>
    </row>
    <row r="268" spans="1:3" x14ac:dyDescent="0.2">
      <c r="A268" t="s">
        <v>150</v>
      </c>
      <c r="B268">
        <v>40</v>
      </c>
      <c r="C268" t="s">
        <v>929</v>
      </c>
    </row>
    <row r="269" spans="1:3" x14ac:dyDescent="0.2">
      <c r="A269" t="s">
        <v>144</v>
      </c>
      <c r="B269">
        <v>40</v>
      </c>
      <c r="C269" t="s">
        <v>929</v>
      </c>
    </row>
    <row r="270" spans="1:3" x14ac:dyDescent="0.2">
      <c r="A270" t="s">
        <v>222</v>
      </c>
      <c r="B270">
        <v>14.75</v>
      </c>
      <c r="C270" t="s">
        <v>929</v>
      </c>
    </row>
    <row r="271" spans="1:3" x14ac:dyDescent="0.2">
      <c r="A271" t="s">
        <v>163</v>
      </c>
      <c r="B271">
        <v>74.25</v>
      </c>
      <c r="C271" t="s">
        <v>929</v>
      </c>
    </row>
    <row r="272" spans="1:3" x14ac:dyDescent="0.2">
      <c r="A272" t="s">
        <v>182</v>
      </c>
      <c r="B272">
        <v>20</v>
      </c>
      <c r="C272" t="s">
        <v>929</v>
      </c>
    </row>
    <row r="273" spans="1:3" x14ac:dyDescent="0.2">
      <c r="A273" t="s">
        <v>130</v>
      </c>
      <c r="B273">
        <v>18</v>
      </c>
      <c r="C273" t="s">
        <v>929</v>
      </c>
    </row>
    <row r="274" spans="1:3" x14ac:dyDescent="0.2">
      <c r="A274" t="s">
        <v>223</v>
      </c>
      <c r="B274">
        <v>23.5</v>
      </c>
      <c r="C274" t="s">
        <v>929</v>
      </c>
    </row>
    <row r="275" spans="1:3" x14ac:dyDescent="0.2">
      <c r="A275" t="s">
        <v>184</v>
      </c>
      <c r="B275">
        <v>25</v>
      </c>
      <c r="C275" t="s">
        <v>929</v>
      </c>
    </row>
    <row r="276" spans="1:3" x14ac:dyDescent="0.2">
      <c r="A276" t="s">
        <v>191</v>
      </c>
      <c r="B276">
        <v>5.5</v>
      </c>
      <c r="C276" t="s">
        <v>929</v>
      </c>
    </row>
    <row r="277" spans="1:3" x14ac:dyDescent="0.2">
      <c r="A277" t="s">
        <v>185</v>
      </c>
      <c r="B277">
        <v>10</v>
      </c>
      <c r="C277" t="s">
        <v>929</v>
      </c>
    </row>
    <row r="278" spans="1:3" x14ac:dyDescent="0.2">
      <c r="A278" t="s">
        <v>136</v>
      </c>
      <c r="B278">
        <v>10</v>
      </c>
      <c r="C278" t="s">
        <v>929</v>
      </c>
    </row>
    <row r="279" spans="1:3" x14ac:dyDescent="0.2">
      <c r="A279" t="s">
        <v>186</v>
      </c>
      <c r="B279">
        <v>80</v>
      </c>
      <c r="C279" t="s">
        <v>929</v>
      </c>
    </row>
    <row r="280" spans="1:3" x14ac:dyDescent="0.2">
      <c r="A280" t="s">
        <v>163</v>
      </c>
      <c r="B280">
        <v>99</v>
      </c>
      <c r="C280" t="s">
        <v>929</v>
      </c>
    </row>
    <row r="281" spans="1:3" x14ac:dyDescent="0.2">
      <c r="A281" t="s">
        <v>215</v>
      </c>
      <c r="B281">
        <v>14</v>
      </c>
      <c r="C281" t="s">
        <v>929</v>
      </c>
    </row>
    <row r="282" spans="1:3" x14ac:dyDescent="0.2">
      <c r="A282" t="s">
        <v>191</v>
      </c>
      <c r="B282">
        <v>10</v>
      </c>
      <c r="C282" t="s">
        <v>929</v>
      </c>
    </row>
    <row r="283" spans="1:3" x14ac:dyDescent="0.2">
      <c r="A283" t="s">
        <v>224</v>
      </c>
      <c r="B283">
        <v>40</v>
      </c>
      <c r="C283" t="s">
        <v>929</v>
      </c>
    </row>
    <row r="284" spans="1:3" x14ac:dyDescent="0.2">
      <c r="A284" t="s">
        <v>171</v>
      </c>
      <c r="B284">
        <v>40</v>
      </c>
      <c r="C284" t="s">
        <v>929</v>
      </c>
    </row>
    <row r="285" spans="1:3" x14ac:dyDescent="0.2">
      <c r="A285" t="s">
        <v>225</v>
      </c>
      <c r="B285">
        <v>35</v>
      </c>
      <c r="C285" t="s">
        <v>929</v>
      </c>
    </row>
    <row r="286" spans="1:3" x14ac:dyDescent="0.2">
      <c r="A286" t="s">
        <v>226</v>
      </c>
      <c r="B286">
        <v>10</v>
      </c>
      <c r="C286" t="s">
        <v>929</v>
      </c>
    </row>
    <row r="287" spans="1:3" x14ac:dyDescent="0.2">
      <c r="A287" t="s">
        <v>187</v>
      </c>
      <c r="B287">
        <v>18</v>
      </c>
      <c r="C287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8C08-5A20-4DF0-9AAE-7547DE09441C}">
  <dimension ref="A1:P169"/>
  <sheetViews>
    <sheetView zoomScale="80" zoomScaleNormal="80" workbookViewId="0">
      <selection activeCell="A56" sqref="A56"/>
    </sheetView>
  </sheetViews>
  <sheetFormatPr baseColWidth="10" defaultColWidth="8.83203125" defaultRowHeight="15" x14ac:dyDescent="0.2"/>
  <cols>
    <col min="1" max="1" width="51.6640625" bestFit="1" customWidth="1"/>
    <col min="2" max="2" width="9.1640625" hidden="1" customWidth="1"/>
    <col min="3" max="3" width="8.83203125" hidden="1" customWidth="1"/>
    <col min="4" max="4" width="9.1640625" hidden="1" customWidth="1"/>
    <col min="5" max="5" width="8.83203125" customWidth="1"/>
  </cols>
  <sheetData>
    <row r="1" spans="1:16" x14ac:dyDescent="0.2">
      <c r="A1" s="1" t="s">
        <v>911</v>
      </c>
    </row>
    <row r="3" spans="1:16" x14ac:dyDescent="0.2">
      <c r="A3" t="s">
        <v>227</v>
      </c>
      <c r="E3" t="s">
        <v>73</v>
      </c>
      <c r="J3" s="7" t="s">
        <v>893</v>
      </c>
      <c r="K3" s="6" t="s">
        <v>894</v>
      </c>
      <c r="L3" s="8" t="s">
        <v>895</v>
      </c>
      <c r="M3" s="9" t="s">
        <v>896</v>
      </c>
      <c r="N3" s="10" t="s">
        <v>897</v>
      </c>
      <c r="O3" s="4" t="s">
        <v>898</v>
      </c>
      <c r="P3" s="11" t="s">
        <v>905</v>
      </c>
    </row>
    <row r="4" spans="1:16" x14ac:dyDescent="0.2">
      <c r="A4" s="7" t="s">
        <v>228</v>
      </c>
      <c r="B4">
        <v>20</v>
      </c>
      <c r="C4">
        <f>B4/$D$4</f>
        <v>0.02</v>
      </c>
      <c r="D4">
        <v>1000</v>
      </c>
      <c r="E4">
        <f>0.9*C4</f>
        <v>1.8000000000000002E-2</v>
      </c>
      <c r="I4" t="s">
        <v>906</v>
      </c>
      <c r="J4">
        <f>SUM(E4,E6,E11)</f>
        <v>0.78600000000000003</v>
      </c>
      <c r="K4">
        <f>SUM(E13,E14)</f>
        <v>0.1502</v>
      </c>
      <c r="L4">
        <f>SUM(E7,E10)</f>
        <v>1.661</v>
      </c>
      <c r="M4">
        <f>SUM(E9)</f>
        <v>0.46331999999999995</v>
      </c>
      <c r="N4">
        <f>SUM(E8,E12)</f>
        <v>0.124</v>
      </c>
      <c r="O4">
        <f>SUM(E5)</f>
        <v>5.0895000000000003E-2</v>
      </c>
      <c r="P4">
        <v>0</v>
      </c>
    </row>
    <row r="5" spans="1:16" x14ac:dyDescent="0.2">
      <c r="A5" s="4" t="s">
        <v>229</v>
      </c>
      <c r="B5">
        <v>5</v>
      </c>
      <c r="C5">
        <f t="shared" ref="C5:C51" si="0">B5/$D$4</f>
        <v>5.0000000000000001E-3</v>
      </c>
      <c r="E5">
        <f>10.179*C5</f>
        <v>5.0895000000000003E-2</v>
      </c>
      <c r="I5" t="s">
        <v>52</v>
      </c>
      <c r="J5">
        <f>SUM(E22,E37,E38)</f>
        <v>0.13745000000000002</v>
      </c>
      <c r="K5">
        <f>SUM(E19,E20,E21,E25)</f>
        <v>0.56000000000000005</v>
      </c>
      <c r="L5">
        <f>SUM(E24,E26)</f>
        <v>0.75073999999999996</v>
      </c>
      <c r="M5">
        <f>SUM(E18,E23,E27)</f>
        <v>0.55942000000000003</v>
      </c>
      <c r="N5">
        <f>SUM(E28,E29,E36)</f>
        <v>8.6999999999999994E-3</v>
      </c>
      <c r="O5">
        <v>0</v>
      </c>
      <c r="P5">
        <f>SUM(E30:E35)</f>
        <v>6.905E-2</v>
      </c>
    </row>
    <row r="6" spans="1:16" x14ac:dyDescent="0.2">
      <c r="A6" s="7" t="s">
        <v>141</v>
      </c>
      <c r="B6">
        <v>40</v>
      </c>
      <c r="C6">
        <f t="shared" si="0"/>
        <v>0.04</v>
      </c>
      <c r="E6">
        <f>1.2*C6</f>
        <v>4.8000000000000001E-2</v>
      </c>
      <c r="I6" t="s">
        <v>58</v>
      </c>
      <c r="J6">
        <f>SUM(E46,E50)</f>
        <v>0.18010999999999999</v>
      </c>
      <c r="K6">
        <f>SUM(E44,E45,E47,E51)</f>
        <v>0.36532799999999999</v>
      </c>
      <c r="L6">
        <f>SUM(E48,E49)</f>
        <v>1.3322000000000001</v>
      </c>
      <c r="M6">
        <f>SUM(E42)</f>
        <v>0.25200000000000006</v>
      </c>
      <c r="N6">
        <f>SUM(E43)</f>
        <v>3.9E-2</v>
      </c>
      <c r="O6">
        <v>0</v>
      </c>
      <c r="P6">
        <v>0</v>
      </c>
    </row>
    <row r="7" spans="1:16" x14ac:dyDescent="0.2">
      <c r="A7" s="8" t="s">
        <v>142</v>
      </c>
      <c r="B7">
        <v>35</v>
      </c>
      <c r="C7">
        <f t="shared" si="0"/>
        <v>3.5000000000000003E-2</v>
      </c>
      <c r="E7">
        <f>23*C7</f>
        <v>0.80500000000000005</v>
      </c>
      <c r="I7" t="s">
        <v>41</v>
      </c>
      <c r="J7">
        <f t="shared" ref="J7:P7" si="1">AVERAGE(J4:J6)</f>
        <v>0.36785333333333337</v>
      </c>
      <c r="K7">
        <f t="shared" si="1"/>
        <v>0.35850933333333335</v>
      </c>
      <c r="L7">
        <f t="shared" si="1"/>
        <v>1.2479800000000001</v>
      </c>
      <c r="M7">
        <f t="shared" si="1"/>
        <v>0.42491333333333331</v>
      </c>
      <c r="N7">
        <f t="shared" si="1"/>
        <v>5.7233333333333331E-2</v>
      </c>
      <c r="O7">
        <f t="shared" si="1"/>
        <v>1.6965000000000001E-2</v>
      </c>
      <c r="P7">
        <f t="shared" si="1"/>
        <v>2.3016666666666668E-2</v>
      </c>
    </row>
    <row r="8" spans="1:16" x14ac:dyDescent="0.2">
      <c r="A8" s="10" t="s">
        <v>230</v>
      </c>
      <c r="B8">
        <v>150</v>
      </c>
      <c r="C8">
        <f t="shared" si="0"/>
        <v>0.15</v>
      </c>
      <c r="E8">
        <f>0.5*C8</f>
        <v>7.4999999999999997E-2</v>
      </c>
    </row>
    <row r="9" spans="1:16" x14ac:dyDescent="0.2">
      <c r="A9" s="9" t="s">
        <v>163</v>
      </c>
      <c r="B9">
        <v>257.39999999999998</v>
      </c>
      <c r="C9">
        <f t="shared" si="0"/>
        <v>0.25739999999999996</v>
      </c>
      <c r="E9">
        <f>1.8*C9</f>
        <v>0.46331999999999995</v>
      </c>
    </row>
    <row r="10" spans="1:16" x14ac:dyDescent="0.2">
      <c r="A10" s="8" t="s">
        <v>231</v>
      </c>
      <c r="B10">
        <v>214</v>
      </c>
      <c r="C10">
        <f t="shared" si="0"/>
        <v>0.214</v>
      </c>
      <c r="E10">
        <f>4*C10</f>
        <v>0.85599999999999998</v>
      </c>
    </row>
    <row r="11" spans="1:16" x14ac:dyDescent="0.2">
      <c r="A11" s="7" t="s">
        <v>232</v>
      </c>
      <c r="B11">
        <v>200</v>
      </c>
      <c r="C11">
        <f t="shared" si="0"/>
        <v>0.2</v>
      </c>
      <c r="E11">
        <f>3.6*C11</f>
        <v>0.72000000000000008</v>
      </c>
    </row>
    <row r="12" spans="1:16" x14ac:dyDescent="0.2">
      <c r="A12" s="10" t="s">
        <v>233</v>
      </c>
      <c r="B12">
        <v>49</v>
      </c>
      <c r="C12">
        <f t="shared" si="0"/>
        <v>4.9000000000000002E-2</v>
      </c>
      <c r="E12">
        <v>4.9000000000000002E-2</v>
      </c>
    </row>
    <row r="13" spans="1:16" x14ac:dyDescent="0.2">
      <c r="A13" s="6" t="s">
        <v>234</v>
      </c>
      <c r="B13">
        <v>29.4</v>
      </c>
      <c r="C13">
        <f t="shared" si="0"/>
        <v>2.9399999999999999E-2</v>
      </c>
      <c r="E13">
        <f>3*0.0294</f>
        <v>8.8200000000000001E-2</v>
      </c>
    </row>
    <row r="14" spans="1:16" x14ac:dyDescent="0.2">
      <c r="A14" s="6" t="s">
        <v>235</v>
      </c>
      <c r="B14">
        <v>20</v>
      </c>
      <c r="C14">
        <f t="shared" si="0"/>
        <v>0.02</v>
      </c>
      <c r="E14">
        <f>3.1*C14</f>
        <v>6.2000000000000006E-2</v>
      </c>
    </row>
    <row r="16" spans="1:16" x14ac:dyDescent="0.2">
      <c r="E16" s="1">
        <f>SUM(E4:E14)</f>
        <v>3.2354149999999997</v>
      </c>
    </row>
    <row r="17" spans="1:5" ht="18" customHeight="1" x14ac:dyDescent="0.2">
      <c r="A17" t="s">
        <v>236</v>
      </c>
    </row>
    <row r="18" spans="1:5" x14ac:dyDescent="0.2">
      <c r="A18" s="9" t="s">
        <v>163</v>
      </c>
      <c r="B18">
        <v>198</v>
      </c>
      <c r="C18">
        <f t="shared" si="0"/>
        <v>0.19800000000000001</v>
      </c>
      <c r="E18">
        <f>1.8*C18</f>
        <v>0.35640000000000005</v>
      </c>
    </row>
    <row r="19" spans="1:5" x14ac:dyDescent="0.2">
      <c r="A19" s="6" t="s">
        <v>234</v>
      </c>
      <c r="B19">
        <v>40</v>
      </c>
      <c r="C19">
        <f t="shared" si="0"/>
        <v>0.04</v>
      </c>
      <c r="E19">
        <f>3*C19</f>
        <v>0.12</v>
      </c>
    </row>
    <row r="20" spans="1:5" x14ac:dyDescent="0.2">
      <c r="A20" s="6" t="s">
        <v>235</v>
      </c>
      <c r="B20">
        <v>20</v>
      </c>
      <c r="C20">
        <f t="shared" si="0"/>
        <v>0.02</v>
      </c>
      <c r="E20">
        <f>3.1*C20</f>
        <v>6.2000000000000006E-2</v>
      </c>
    </row>
    <row r="21" spans="1:5" x14ac:dyDescent="0.2">
      <c r="A21" s="6" t="s">
        <v>237</v>
      </c>
      <c r="B21">
        <v>106</v>
      </c>
      <c r="C21">
        <f t="shared" si="0"/>
        <v>0.106</v>
      </c>
      <c r="E21">
        <f>3*C21</f>
        <v>0.318</v>
      </c>
    </row>
    <row r="22" spans="1:5" x14ac:dyDescent="0.2">
      <c r="A22" s="7" t="s">
        <v>173</v>
      </c>
      <c r="B22">
        <v>57</v>
      </c>
      <c r="C22">
        <f t="shared" si="0"/>
        <v>5.7000000000000002E-2</v>
      </c>
      <c r="E22">
        <f>0.9*C22</f>
        <v>5.1300000000000005E-2</v>
      </c>
    </row>
    <row r="23" spans="1:5" x14ac:dyDescent="0.2">
      <c r="A23" s="9" t="s">
        <v>191</v>
      </c>
      <c r="B23">
        <v>20</v>
      </c>
      <c r="C23">
        <f t="shared" si="0"/>
        <v>0.02</v>
      </c>
      <c r="E23">
        <f>8.6*C23</f>
        <v>0.17199999999999999</v>
      </c>
    </row>
    <row r="24" spans="1:5" x14ac:dyDescent="0.2">
      <c r="A24" s="8" t="s">
        <v>174</v>
      </c>
      <c r="B24">
        <v>37</v>
      </c>
      <c r="C24">
        <f t="shared" si="0"/>
        <v>3.6999999999999998E-2</v>
      </c>
      <c r="E24">
        <f>5.9*C24</f>
        <v>0.21829999999999999</v>
      </c>
    </row>
    <row r="25" spans="1:5" x14ac:dyDescent="0.2">
      <c r="A25" s="6" t="s">
        <v>238</v>
      </c>
      <c r="B25">
        <v>12</v>
      </c>
      <c r="C25">
        <f t="shared" si="0"/>
        <v>1.2E-2</v>
      </c>
      <c r="E25">
        <f>5*C25</f>
        <v>0.06</v>
      </c>
    </row>
    <row r="26" spans="1:5" x14ac:dyDescent="0.2">
      <c r="A26" s="8" t="s">
        <v>239</v>
      </c>
      <c r="B26">
        <v>90</v>
      </c>
      <c r="C26">
        <f t="shared" si="0"/>
        <v>0.09</v>
      </c>
      <c r="E26">
        <f>5.916*C26</f>
        <v>0.53244000000000002</v>
      </c>
    </row>
    <row r="27" spans="1:5" x14ac:dyDescent="0.2">
      <c r="A27" s="9" t="s">
        <v>240</v>
      </c>
      <c r="B27">
        <v>18.8</v>
      </c>
      <c r="C27">
        <f t="shared" si="0"/>
        <v>1.8800000000000001E-2</v>
      </c>
      <c r="E27">
        <f>1.65*C27</f>
        <v>3.1019999999999999E-2</v>
      </c>
    </row>
    <row r="28" spans="1:5" x14ac:dyDescent="0.2">
      <c r="A28" s="10" t="s">
        <v>241</v>
      </c>
      <c r="B28">
        <v>4</v>
      </c>
      <c r="C28">
        <f t="shared" si="0"/>
        <v>4.0000000000000001E-3</v>
      </c>
      <c r="E28">
        <f>0.42*C28</f>
        <v>1.6800000000000001E-3</v>
      </c>
    </row>
    <row r="29" spans="1:5" x14ac:dyDescent="0.2">
      <c r="A29" s="10" t="s">
        <v>242</v>
      </c>
      <c r="B29">
        <v>4</v>
      </c>
      <c r="C29">
        <f t="shared" si="0"/>
        <v>4.0000000000000001E-3</v>
      </c>
      <c r="E29">
        <f>0.33*C29</f>
        <v>1.32E-3</v>
      </c>
    </row>
    <row r="30" spans="1:5" x14ac:dyDescent="0.2">
      <c r="A30" s="11" t="s">
        <v>243</v>
      </c>
      <c r="B30">
        <v>2</v>
      </c>
      <c r="C30">
        <f t="shared" si="0"/>
        <v>2E-3</v>
      </c>
      <c r="E30">
        <f>4.7*C30</f>
        <v>9.4000000000000004E-3</v>
      </c>
    </row>
    <row r="31" spans="1:5" x14ac:dyDescent="0.2">
      <c r="A31" s="11" t="s">
        <v>244</v>
      </c>
      <c r="B31">
        <v>0.5</v>
      </c>
      <c r="C31">
        <f t="shared" si="0"/>
        <v>5.0000000000000001E-4</v>
      </c>
      <c r="E31">
        <f>4*C31</f>
        <v>2E-3</v>
      </c>
    </row>
    <row r="32" spans="1:5" x14ac:dyDescent="0.2">
      <c r="A32" s="11" t="s">
        <v>245</v>
      </c>
      <c r="B32">
        <v>0.5</v>
      </c>
      <c r="C32">
        <f t="shared" si="0"/>
        <v>5.0000000000000001E-4</v>
      </c>
      <c r="E32">
        <f>4.2*C32</f>
        <v>2.1000000000000003E-3</v>
      </c>
    </row>
    <row r="33" spans="1:6" x14ac:dyDescent="0.2">
      <c r="A33" s="11" t="s">
        <v>246</v>
      </c>
      <c r="B33">
        <v>0.5</v>
      </c>
      <c r="C33">
        <f t="shared" si="0"/>
        <v>5.0000000000000001E-4</v>
      </c>
      <c r="E33">
        <f>28*0.0005</f>
        <v>1.4E-2</v>
      </c>
    </row>
    <row r="34" spans="1:6" x14ac:dyDescent="0.2">
      <c r="A34" s="11" t="s">
        <v>247</v>
      </c>
      <c r="B34">
        <v>0.5</v>
      </c>
      <c r="C34">
        <f t="shared" si="0"/>
        <v>5.0000000000000001E-4</v>
      </c>
      <c r="E34">
        <f>4.7*C34</f>
        <v>2.3500000000000001E-3</v>
      </c>
    </row>
    <row r="35" spans="1:6" x14ac:dyDescent="0.2">
      <c r="A35" s="11" t="s">
        <v>248</v>
      </c>
      <c r="B35">
        <v>1.4</v>
      </c>
      <c r="C35">
        <f t="shared" si="0"/>
        <v>1.4E-3</v>
      </c>
      <c r="E35">
        <f>28*C35</f>
        <v>3.9199999999999999E-2</v>
      </c>
    </row>
    <row r="36" spans="1:6" x14ac:dyDescent="0.2">
      <c r="A36" s="10" t="s">
        <v>249</v>
      </c>
      <c r="B36">
        <v>3.8</v>
      </c>
      <c r="C36">
        <f t="shared" si="0"/>
        <v>3.8E-3</v>
      </c>
      <c r="E36">
        <f>1.5*C36</f>
        <v>5.7000000000000002E-3</v>
      </c>
    </row>
    <row r="37" spans="1:6" x14ac:dyDescent="0.2">
      <c r="A37" s="7" t="s">
        <v>225</v>
      </c>
      <c r="B37">
        <v>37.5</v>
      </c>
      <c r="C37">
        <f t="shared" si="0"/>
        <v>3.7499999999999999E-2</v>
      </c>
      <c r="E37">
        <f>0.9*C37</f>
        <v>3.3750000000000002E-2</v>
      </c>
    </row>
    <row r="38" spans="1:6" x14ac:dyDescent="0.2">
      <c r="A38" s="7" t="s">
        <v>250</v>
      </c>
      <c r="B38">
        <v>115</v>
      </c>
      <c r="C38">
        <f t="shared" si="0"/>
        <v>0.115</v>
      </c>
      <c r="E38">
        <v>5.2400000000000002E-2</v>
      </c>
    </row>
    <row r="40" spans="1:6" x14ac:dyDescent="0.2">
      <c r="E40" s="1">
        <f>SUM(E18:E38)</f>
        <v>2.0853600000000001</v>
      </c>
    </row>
    <row r="41" spans="1:6" x14ac:dyDescent="0.2">
      <c r="A41" t="s">
        <v>251</v>
      </c>
    </row>
    <row r="42" spans="1:6" x14ac:dyDescent="0.2">
      <c r="A42" s="9" t="s">
        <v>163</v>
      </c>
      <c r="B42">
        <v>140</v>
      </c>
      <c r="C42">
        <f t="shared" si="0"/>
        <v>0.14000000000000001</v>
      </c>
      <c r="E42">
        <f>1.8*C42</f>
        <v>0.25200000000000006</v>
      </c>
    </row>
    <row r="43" spans="1:6" x14ac:dyDescent="0.2">
      <c r="A43" s="10" t="s">
        <v>233</v>
      </c>
      <c r="B43">
        <v>39</v>
      </c>
      <c r="C43">
        <f t="shared" si="0"/>
        <v>3.9E-2</v>
      </c>
      <c r="E43">
        <v>3.9E-2</v>
      </c>
    </row>
    <row r="44" spans="1:6" x14ac:dyDescent="0.2">
      <c r="A44" s="6" t="s">
        <v>234</v>
      </c>
      <c r="B44">
        <v>40</v>
      </c>
      <c r="C44">
        <f t="shared" si="0"/>
        <v>0.04</v>
      </c>
      <c r="E44">
        <f>3*C44</f>
        <v>0.12</v>
      </c>
    </row>
    <row r="45" spans="1:6" x14ac:dyDescent="0.2">
      <c r="A45" s="6" t="s">
        <v>235</v>
      </c>
      <c r="B45">
        <v>20</v>
      </c>
      <c r="C45">
        <f t="shared" si="0"/>
        <v>0.02</v>
      </c>
      <c r="E45">
        <f>3.1*C45</f>
        <v>6.2000000000000006E-2</v>
      </c>
    </row>
    <row r="46" spans="1:6" x14ac:dyDescent="0.2">
      <c r="A46" s="7" t="s">
        <v>197</v>
      </c>
      <c r="B46">
        <v>30</v>
      </c>
      <c r="C46">
        <f t="shared" si="0"/>
        <v>0.03</v>
      </c>
      <c r="E46">
        <f>1.08*C46</f>
        <v>3.2399999999999998E-2</v>
      </c>
    </row>
    <row r="47" spans="1:6" x14ac:dyDescent="0.2">
      <c r="A47" s="6" t="s">
        <v>252</v>
      </c>
      <c r="B47">
        <v>22</v>
      </c>
      <c r="C47">
        <f t="shared" si="0"/>
        <v>2.1999999999999999E-2</v>
      </c>
      <c r="E47">
        <f>0.16*C47</f>
        <v>3.5199999999999997E-3</v>
      </c>
    </row>
    <row r="48" spans="1:6" x14ac:dyDescent="0.2">
      <c r="A48" s="8" t="s">
        <v>253</v>
      </c>
      <c r="B48">
        <v>200</v>
      </c>
      <c r="C48">
        <f t="shared" si="0"/>
        <v>0.2</v>
      </c>
      <c r="E48">
        <v>0.70040000000000002</v>
      </c>
      <c r="F48" t="s">
        <v>254</v>
      </c>
    </row>
    <row r="49" spans="1:11" x14ac:dyDescent="0.2">
      <c r="A49" s="8" t="s">
        <v>150</v>
      </c>
      <c r="B49">
        <v>117</v>
      </c>
      <c r="C49">
        <f t="shared" si="0"/>
        <v>0.11700000000000001</v>
      </c>
      <c r="E49">
        <f>5.4*C49</f>
        <v>0.63180000000000003</v>
      </c>
    </row>
    <row r="50" spans="1:11" x14ac:dyDescent="0.2">
      <c r="A50" s="7" t="s">
        <v>255</v>
      </c>
      <c r="B50">
        <v>174</v>
      </c>
      <c r="C50">
        <f t="shared" si="0"/>
        <v>0.17399999999999999</v>
      </c>
      <c r="E50">
        <v>0.14771000000000001</v>
      </c>
    </row>
    <row r="51" spans="1:11" x14ac:dyDescent="0.2">
      <c r="A51" s="6" t="s">
        <v>256</v>
      </c>
      <c r="B51">
        <v>32</v>
      </c>
      <c r="C51">
        <f t="shared" si="0"/>
        <v>3.2000000000000001E-2</v>
      </c>
      <c r="E51">
        <f>5.619*C51</f>
        <v>0.179808</v>
      </c>
    </row>
    <row r="52" spans="1:11" x14ac:dyDescent="0.2">
      <c r="E52" s="1">
        <f>SUM(E42:E51)</f>
        <v>2.1686380000000001</v>
      </c>
    </row>
    <row r="54" spans="1:11" x14ac:dyDescent="0.2">
      <c r="C54" s="1" t="s">
        <v>71</v>
      </c>
      <c r="D54" s="1"/>
      <c r="E54" s="1">
        <f>AVERAGE(E52,E40,E16)</f>
        <v>2.4964710000000001</v>
      </c>
    </row>
    <row r="56" spans="1:11" x14ac:dyDescent="0.2">
      <c r="A56" s="1" t="s">
        <v>912</v>
      </c>
    </row>
    <row r="58" spans="1:11" x14ac:dyDescent="0.2">
      <c r="A58" t="s">
        <v>913</v>
      </c>
      <c r="B58" t="s">
        <v>914</v>
      </c>
      <c r="C58" t="s">
        <v>915</v>
      </c>
      <c r="D58" t="s">
        <v>916</v>
      </c>
      <c r="E58" t="s">
        <v>917</v>
      </c>
      <c r="F58" t="s">
        <v>918</v>
      </c>
      <c r="G58" t="s">
        <v>919</v>
      </c>
      <c r="H58" t="s">
        <v>920</v>
      </c>
      <c r="I58" t="s">
        <v>921</v>
      </c>
      <c r="J58" t="s">
        <v>922</v>
      </c>
      <c r="K58" t="s">
        <v>923</v>
      </c>
    </row>
    <row r="59" spans="1:11" x14ac:dyDescent="0.2">
      <c r="A59" t="s">
        <v>924</v>
      </c>
      <c r="B59" t="s">
        <v>925</v>
      </c>
      <c r="C59">
        <v>1510.8218300000001</v>
      </c>
      <c r="D59">
        <v>1676.6692399999999</v>
      </c>
      <c r="E59">
        <v>1438.9580000000001</v>
      </c>
      <c r="F59">
        <v>1542.14969</v>
      </c>
      <c r="G59">
        <v>1840</v>
      </c>
    </row>
    <row r="60" spans="1:11" x14ac:dyDescent="0.2">
      <c r="A60" t="s">
        <v>926</v>
      </c>
      <c r="B60" t="s">
        <v>927</v>
      </c>
      <c r="C60">
        <v>6316.9044400000002</v>
      </c>
      <c r="D60">
        <v>7040.5840200000002</v>
      </c>
      <c r="E60">
        <v>6027.1589999999997</v>
      </c>
      <c r="F60">
        <v>6461.5491533332997</v>
      </c>
      <c r="G60">
        <v>7698.56</v>
      </c>
      <c r="I60">
        <v>0</v>
      </c>
      <c r="J60">
        <v>0</v>
      </c>
      <c r="K60">
        <v>0</v>
      </c>
    </row>
    <row r="61" spans="1:11" x14ac:dyDescent="0.2">
      <c r="A61" t="s">
        <v>928</v>
      </c>
      <c r="B61" t="s">
        <v>929</v>
      </c>
      <c r="C61">
        <v>163.59271000000001</v>
      </c>
      <c r="D61">
        <v>193.57756000000001</v>
      </c>
      <c r="E61">
        <v>141.173</v>
      </c>
      <c r="F61">
        <v>166.11442333333</v>
      </c>
      <c r="G61">
        <v>230</v>
      </c>
    </row>
    <row r="62" spans="1:11" x14ac:dyDescent="0.2">
      <c r="A62" t="s">
        <v>895</v>
      </c>
      <c r="B62" t="s">
        <v>929</v>
      </c>
      <c r="C62">
        <v>74.529836000000003</v>
      </c>
      <c r="D62">
        <v>72.121300000000005</v>
      </c>
      <c r="E62">
        <v>59.423999999999999</v>
      </c>
      <c r="F62">
        <v>68.691711999999995</v>
      </c>
      <c r="G62">
        <v>69</v>
      </c>
    </row>
    <row r="63" spans="1:11" x14ac:dyDescent="0.2">
      <c r="A63" t="s">
        <v>930</v>
      </c>
      <c r="B63" t="s">
        <v>929</v>
      </c>
      <c r="C63">
        <v>62.101894999999999</v>
      </c>
      <c r="D63">
        <v>68.208200000000005</v>
      </c>
      <c r="E63">
        <v>70.73</v>
      </c>
      <c r="F63">
        <v>67.013364999999993</v>
      </c>
      <c r="G63">
        <v>71.555555555555998</v>
      </c>
    </row>
    <row r="64" spans="1:11" x14ac:dyDescent="0.2">
      <c r="A64" t="s">
        <v>931</v>
      </c>
      <c r="B64" t="s">
        <v>929</v>
      </c>
      <c r="C64">
        <v>711.34385699999996</v>
      </c>
      <c r="D64">
        <v>413.25025425000001</v>
      </c>
      <c r="E64">
        <v>549.23211000000003</v>
      </c>
      <c r="F64">
        <v>557.94207374999996</v>
      </c>
    </row>
    <row r="65" spans="1:11" x14ac:dyDescent="0.2">
      <c r="A65" t="s">
        <v>932</v>
      </c>
      <c r="B65" t="s">
        <v>929</v>
      </c>
      <c r="C65">
        <v>0</v>
      </c>
      <c r="D65">
        <v>3.5437622000000002</v>
      </c>
      <c r="E65">
        <v>0</v>
      </c>
      <c r="F65">
        <v>1.1812540666667</v>
      </c>
    </row>
    <row r="66" spans="1:11" x14ac:dyDescent="0.2">
      <c r="A66" t="s">
        <v>933</v>
      </c>
      <c r="B66" t="s">
        <v>929</v>
      </c>
      <c r="C66">
        <v>0</v>
      </c>
      <c r="D66">
        <v>0</v>
      </c>
      <c r="E66">
        <v>0</v>
      </c>
    </row>
    <row r="67" spans="1:11" x14ac:dyDescent="0.2">
      <c r="A67" t="s">
        <v>934</v>
      </c>
      <c r="B67" t="s">
        <v>929</v>
      </c>
      <c r="C67">
        <v>126.620347</v>
      </c>
      <c r="D67">
        <v>133.12155906800001</v>
      </c>
      <c r="E67">
        <v>89.741290000000006</v>
      </c>
      <c r="F67">
        <v>116.49439868933</v>
      </c>
    </row>
    <row r="68" spans="1:11" x14ac:dyDescent="0.2">
      <c r="A68" t="s">
        <v>935</v>
      </c>
      <c r="B68" t="s">
        <v>929</v>
      </c>
      <c r="C68">
        <v>4.0000000000000002E-4</v>
      </c>
      <c r="D68">
        <v>0</v>
      </c>
      <c r="E68">
        <v>0</v>
      </c>
      <c r="F68">
        <v>1.3333333333333001E-4</v>
      </c>
    </row>
    <row r="69" spans="1:11" x14ac:dyDescent="0.2">
      <c r="A69" t="s">
        <v>936</v>
      </c>
      <c r="B69" t="s">
        <v>929</v>
      </c>
      <c r="C69">
        <v>18.472539999999999</v>
      </c>
      <c r="D69">
        <v>12.666790000000001</v>
      </c>
      <c r="E69">
        <v>14.898999999999999</v>
      </c>
      <c r="F69">
        <v>15.346109999999999</v>
      </c>
      <c r="G69">
        <v>20</v>
      </c>
    </row>
    <row r="70" spans="1:11" x14ac:dyDescent="0.2">
      <c r="A70" t="s">
        <v>937</v>
      </c>
      <c r="B70" t="s">
        <v>929</v>
      </c>
      <c r="C70">
        <v>13.5259541</v>
      </c>
      <c r="D70">
        <v>7.92403324</v>
      </c>
      <c r="E70">
        <v>10.0569644</v>
      </c>
      <c r="F70">
        <v>10.502317246666999</v>
      </c>
    </row>
    <row r="71" spans="1:11" x14ac:dyDescent="0.2">
      <c r="A71" t="s">
        <v>938</v>
      </c>
      <c r="B71" t="s">
        <v>929</v>
      </c>
      <c r="C71">
        <v>36.949815000000001</v>
      </c>
      <c r="D71">
        <v>60.527540000000002</v>
      </c>
      <c r="E71">
        <v>51.376800000000003</v>
      </c>
      <c r="F71">
        <v>49.618051666667</v>
      </c>
      <c r="K71">
        <v>50.6</v>
      </c>
    </row>
    <row r="72" spans="1:11" x14ac:dyDescent="0.2">
      <c r="A72" t="s">
        <v>939</v>
      </c>
      <c r="B72" t="s">
        <v>929</v>
      </c>
      <c r="C72">
        <v>0.71941049999999995</v>
      </c>
      <c r="D72">
        <v>6.0420000000000001E-2</v>
      </c>
      <c r="E72">
        <v>6.4029999999999996</v>
      </c>
      <c r="F72">
        <v>2.3942768333333002</v>
      </c>
      <c r="K72">
        <v>23</v>
      </c>
    </row>
    <row r="73" spans="1:11" x14ac:dyDescent="0.2">
      <c r="A73" t="s">
        <v>940</v>
      </c>
      <c r="B73" t="s">
        <v>929</v>
      </c>
      <c r="C73">
        <v>3.3063750000000001</v>
      </c>
      <c r="D73">
        <v>1.3183345</v>
      </c>
      <c r="E73">
        <v>1.3560000000000001</v>
      </c>
      <c r="F73">
        <v>1.9935698333333001</v>
      </c>
    </row>
    <row r="74" spans="1:11" x14ac:dyDescent="0.2">
      <c r="A74" t="s">
        <v>941</v>
      </c>
      <c r="B74" t="s">
        <v>929</v>
      </c>
      <c r="C74">
        <v>2E-3</v>
      </c>
      <c r="D74">
        <v>0</v>
      </c>
      <c r="E74">
        <v>2.9099999999999998E-3</v>
      </c>
      <c r="F74">
        <v>1.6366666666667001E-3</v>
      </c>
    </row>
    <row r="75" spans="1:11" x14ac:dyDescent="0.2">
      <c r="A75" t="s">
        <v>942</v>
      </c>
      <c r="B75" t="s">
        <v>929</v>
      </c>
      <c r="C75">
        <v>3.2470050000000001</v>
      </c>
      <c r="D75">
        <v>1.2613345</v>
      </c>
      <c r="E75">
        <v>0.94916999999999996</v>
      </c>
      <c r="F75">
        <v>1.8191698333333</v>
      </c>
    </row>
    <row r="76" spans="1:11" x14ac:dyDescent="0.2">
      <c r="A76" t="s">
        <v>943</v>
      </c>
      <c r="B76" t="s">
        <v>929</v>
      </c>
      <c r="C76">
        <v>3.3398349999999999</v>
      </c>
      <c r="D76">
        <v>4.5329500000000002E-2</v>
      </c>
      <c r="E76">
        <v>2.2440000000000002</v>
      </c>
      <c r="F76">
        <v>1.8763881666666999</v>
      </c>
    </row>
    <row r="77" spans="1:11" x14ac:dyDescent="0.2">
      <c r="A77" t="s">
        <v>944</v>
      </c>
      <c r="B77" t="s">
        <v>929</v>
      </c>
      <c r="C77">
        <v>1.0620000000000001</v>
      </c>
      <c r="D77">
        <v>2.004407</v>
      </c>
      <c r="E77">
        <v>1.056</v>
      </c>
      <c r="F77">
        <v>1.3741356666667</v>
      </c>
    </row>
    <row r="78" spans="1:11" x14ac:dyDescent="0.2">
      <c r="A78" t="s">
        <v>945</v>
      </c>
      <c r="B78" t="s">
        <v>929</v>
      </c>
      <c r="C78">
        <v>11.872400000000001</v>
      </c>
      <c r="D78">
        <v>9.8442799999999995</v>
      </c>
      <c r="E78">
        <v>7.0789999999999997</v>
      </c>
      <c r="F78">
        <v>9.5985600000000009</v>
      </c>
    </row>
    <row r="79" spans="1:11" x14ac:dyDescent="0.2">
      <c r="A79" t="s">
        <v>946</v>
      </c>
      <c r="B79" t="s">
        <v>929</v>
      </c>
      <c r="C79">
        <v>21.880561</v>
      </c>
      <c r="D79">
        <v>27.322990000000001</v>
      </c>
      <c r="E79">
        <v>28.360800000000001</v>
      </c>
      <c r="F79">
        <v>25.854783666667</v>
      </c>
      <c r="K79">
        <v>20.444444444443999</v>
      </c>
    </row>
    <row r="80" spans="1:11" x14ac:dyDescent="0.2">
      <c r="A80" t="s">
        <v>947</v>
      </c>
      <c r="B80" t="s">
        <v>929</v>
      </c>
      <c r="C80">
        <v>11.591768</v>
      </c>
      <c r="D80">
        <v>7.3548400000000003</v>
      </c>
      <c r="E80">
        <v>18.318228999999999</v>
      </c>
      <c r="F80">
        <v>12.421612333333</v>
      </c>
      <c r="G80">
        <v>26.577777777778</v>
      </c>
    </row>
    <row r="81" spans="1:11" x14ac:dyDescent="0.2">
      <c r="A81" t="s">
        <v>948</v>
      </c>
      <c r="B81" t="s">
        <v>929</v>
      </c>
      <c r="C81">
        <v>0</v>
      </c>
      <c r="D81">
        <v>0</v>
      </c>
      <c r="E81">
        <v>0</v>
      </c>
    </row>
    <row r="82" spans="1:11" x14ac:dyDescent="0.2">
      <c r="A82" t="s">
        <v>949</v>
      </c>
      <c r="B82" t="s">
        <v>929</v>
      </c>
      <c r="C82">
        <v>9.0098439999999993</v>
      </c>
      <c r="D82">
        <v>6.6000100000000002</v>
      </c>
      <c r="E82">
        <v>6.5590289999999998</v>
      </c>
      <c r="F82">
        <v>7.3896276666666996</v>
      </c>
      <c r="J82">
        <v>6.5</v>
      </c>
      <c r="K82">
        <v>20.444444444443999</v>
      </c>
    </row>
    <row r="83" spans="1:11" x14ac:dyDescent="0.2">
      <c r="A83" t="s">
        <v>950</v>
      </c>
      <c r="B83" t="s">
        <v>929</v>
      </c>
      <c r="C83">
        <v>0.13347999999999999</v>
      </c>
      <c r="D83">
        <v>0.1707332</v>
      </c>
      <c r="E83">
        <v>4.9000000000000002E-2</v>
      </c>
      <c r="F83">
        <v>0.11773773333333</v>
      </c>
      <c r="J83">
        <v>0.40888888888889002</v>
      </c>
    </row>
    <row r="84" spans="1:11" x14ac:dyDescent="0.2">
      <c r="A84" t="s">
        <v>951</v>
      </c>
      <c r="B84" t="s">
        <v>929</v>
      </c>
      <c r="C84">
        <v>5.2821600000000002</v>
      </c>
      <c r="D84">
        <v>0.82431989999999999</v>
      </c>
      <c r="E84">
        <v>0.38700000000000001</v>
      </c>
      <c r="F84">
        <v>2.1644933000000002</v>
      </c>
      <c r="J84">
        <v>2.0444444444443999</v>
      </c>
    </row>
    <row r="85" spans="1:11" x14ac:dyDescent="0.2">
      <c r="A85" t="s">
        <v>952</v>
      </c>
      <c r="B85" t="s">
        <v>929</v>
      </c>
      <c r="C85">
        <v>0</v>
      </c>
      <c r="D85">
        <v>0</v>
      </c>
      <c r="E85">
        <v>0</v>
      </c>
    </row>
    <row r="86" spans="1:11" x14ac:dyDescent="0.2">
      <c r="A86" t="s">
        <v>953</v>
      </c>
      <c r="B86" t="s">
        <v>929</v>
      </c>
      <c r="C86">
        <v>0.48252</v>
      </c>
      <c r="D86">
        <v>0.57490300000000005</v>
      </c>
      <c r="E86">
        <v>0.52549999999999997</v>
      </c>
      <c r="F86">
        <v>0.52764100000000003</v>
      </c>
      <c r="K86">
        <v>4.0888888888889001</v>
      </c>
    </row>
    <row r="87" spans="1:11" x14ac:dyDescent="0.2">
      <c r="A87" t="s">
        <v>954</v>
      </c>
      <c r="B87" t="s">
        <v>955</v>
      </c>
      <c r="C87">
        <v>74.463965000000002</v>
      </c>
      <c r="D87">
        <v>152.04</v>
      </c>
      <c r="E87">
        <v>158.036</v>
      </c>
      <c r="F87">
        <v>128.17998833332999</v>
      </c>
    </row>
    <row r="88" spans="1:11" x14ac:dyDescent="0.2">
      <c r="A88" t="s">
        <v>956</v>
      </c>
      <c r="B88" t="s">
        <v>955</v>
      </c>
      <c r="C88">
        <v>551.7201</v>
      </c>
      <c r="D88">
        <v>1660.7349999999999</v>
      </c>
      <c r="E88">
        <v>3233.6</v>
      </c>
      <c r="F88">
        <v>1815.3516999999999</v>
      </c>
      <c r="G88">
        <v>1200</v>
      </c>
      <c r="J88">
        <v>350</v>
      </c>
    </row>
    <row r="89" spans="1:11" x14ac:dyDescent="0.2">
      <c r="A89" t="s">
        <v>957</v>
      </c>
      <c r="B89" t="s">
        <v>955</v>
      </c>
      <c r="C89">
        <v>2253.3045000000002</v>
      </c>
      <c r="D89">
        <v>2032.9079999999999</v>
      </c>
      <c r="E89">
        <v>1796.28</v>
      </c>
      <c r="F89">
        <v>2027.4974999999999</v>
      </c>
      <c r="G89">
        <v>2000</v>
      </c>
      <c r="J89">
        <v>950</v>
      </c>
    </row>
    <row r="90" spans="1:11" x14ac:dyDescent="0.2">
      <c r="A90" t="s">
        <v>958</v>
      </c>
      <c r="B90" t="s">
        <v>955</v>
      </c>
      <c r="C90">
        <v>855.82785000000001</v>
      </c>
      <c r="D90">
        <v>2480.7313250000002</v>
      </c>
      <c r="E90">
        <v>4874.2248</v>
      </c>
      <c r="F90">
        <v>2736.9279916667001</v>
      </c>
      <c r="G90">
        <v>1800</v>
      </c>
    </row>
    <row r="91" spans="1:11" x14ac:dyDescent="0.2">
      <c r="A91" t="s">
        <v>959</v>
      </c>
      <c r="B91" t="s">
        <v>955</v>
      </c>
      <c r="C91">
        <v>434.87369999999999</v>
      </c>
      <c r="D91">
        <v>613.99699999999996</v>
      </c>
      <c r="E91">
        <v>381.71</v>
      </c>
      <c r="F91">
        <v>476.86023333332997</v>
      </c>
      <c r="G91">
        <v>550</v>
      </c>
      <c r="J91">
        <v>325</v>
      </c>
    </row>
    <row r="92" spans="1:11" x14ac:dyDescent="0.2">
      <c r="A92" t="s">
        <v>960</v>
      </c>
      <c r="B92" t="s">
        <v>955</v>
      </c>
      <c r="C92">
        <v>635.79150000000004</v>
      </c>
      <c r="D92">
        <v>901.92399999999998</v>
      </c>
      <c r="E92">
        <v>804.63</v>
      </c>
      <c r="F92">
        <v>780.78183333333004</v>
      </c>
      <c r="G92">
        <v>450</v>
      </c>
    </row>
    <row r="93" spans="1:11" x14ac:dyDescent="0.2">
      <c r="A93" t="s">
        <v>961</v>
      </c>
      <c r="B93" t="s">
        <v>955</v>
      </c>
      <c r="C93">
        <v>130.82752500000001</v>
      </c>
      <c r="D93">
        <v>145.81</v>
      </c>
      <c r="E93">
        <v>141.66999999999999</v>
      </c>
      <c r="F93">
        <v>139.43584166667</v>
      </c>
      <c r="G93">
        <v>200</v>
      </c>
      <c r="J93">
        <v>115</v>
      </c>
    </row>
    <row r="94" spans="1:11" x14ac:dyDescent="0.2">
      <c r="A94" t="s">
        <v>962</v>
      </c>
      <c r="B94" t="s">
        <v>955</v>
      </c>
      <c r="C94">
        <v>3.9486265</v>
      </c>
      <c r="D94">
        <v>4.4698599999999997</v>
      </c>
      <c r="E94">
        <v>7.5990000000000002</v>
      </c>
      <c r="F94">
        <v>5.3391621666667</v>
      </c>
      <c r="G94">
        <v>8.6999999999999993</v>
      </c>
      <c r="J94">
        <v>4.7</v>
      </c>
    </row>
    <row r="95" spans="1:11" x14ac:dyDescent="0.2">
      <c r="A95" t="s">
        <v>963</v>
      </c>
      <c r="B95" t="s">
        <v>955</v>
      </c>
      <c r="C95">
        <v>4.7680255000000002</v>
      </c>
      <c r="D95">
        <v>4.9154980000000004</v>
      </c>
      <c r="E95">
        <v>4.3120000000000003</v>
      </c>
      <c r="F95">
        <v>4.6651745</v>
      </c>
      <c r="G95">
        <v>7</v>
      </c>
      <c r="J95">
        <v>4</v>
      </c>
    </row>
    <row r="96" spans="1:11" x14ac:dyDescent="0.2">
      <c r="A96" t="s">
        <v>964</v>
      </c>
      <c r="B96" t="s">
        <v>955</v>
      </c>
      <c r="C96">
        <v>0.37039505</v>
      </c>
      <c r="D96">
        <v>0.33706599999999998</v>
      </c>
      <c r="E96">
        <v>0.4219</v>
      </c>
      <c r="F96">
        <v>0.37645368333333001</v>
      </c>
      <c r="G96">
        <v>0.7</v>
      </c>
    </row>
    <row r="97" spans="1:11" x14ac:dyDescent="0.2">
      <c r="A97" t="s">
        <v>965</v>
      </c>
      <c r="B97" t="s">
        <v>955</v>
      </c>
      <c r="C97">
        <v>1.0296495000000001</v>
      </c>
      <c r="D97">
        <v>0.93840999999999997</v>
      </c>
      <c r="E97">
        <v>1.2507999999999999</v>
      </c>
      <c r="F97">
        <v>1.0729531666667</v>
      </c>
      <c r="J97">
        <v>0.46400000000000002</v>
      </c>
    </row>
    <row r="98" spans="1:11" x14ac:dyDescent="0.2">
      <c r="A98" t="s">
        <v>966</v>
      </c>
      <c r="B98" t="s">
        <v>967</v>
      </c>
      <c r="C98">
        <v>11.757522</v>
      </c>
      <c r="D98">
        <v>27.917836399999999</v>
      </c>
      <c r="E98">
        <v>19.922169</v>
      </c>
      <c r="F98">
        <v>19.865842466667001</v>
      </c>
      <c r="G98">
        <v>30</v>
      </c>
      <c r="J98">
        <v>16</v>
      </c>
    </row>
    <row r="99" spans="1:11" x14ac:dyDescent="0.2">
      <c r="A99" t="s">
        <v>968</v>
      </c>
      <c r="B99" t="s">
        <v>967</v>
      </c>
      <c r="C99">
        <v>95.805864</v>
      </c>
      <c r="D99">
        <v>94.706541200000004</v>
      </c>
      <c r="E99">
        <v>67.720729000000006</v>
      </c>
      <c r="F99">
        <v>86.077711399999998</v>
      </c>
      <c r="G99">
        <v>110</v>
      </c>
      <c r="J99">
        <v>55</v>
      </c>
    </row>
    <row r="100" spans="1:11" x14ac:dyDescent="0.2">
      <c r="A100" t="s">
        <v>969</v>
      </c>
      <c r="B100" t="s">
        <v>967</v>
      </c>
      <c r="C100">
        <v>933.39549999999997</v>
      </c>
      <c r="D100">
        <v>194.97146000000001</v>
      </c>
      <c r="E100">
        <v>355.92777000000001</v>
      </c>
      <c r="F100">
        <v>494.76490999999999</v>
      </c>
      <c r="G100">
        <v>500</v>
      </c>
      <c r="J100">
        <v>250</v>
      </c>
    </row>
    <row r="101" spans="1:11" x14ac:dyDescent="0.2">
      <c r="A101" t="s">
        <v>970</v>
      </c>
      <c r="B101" t="s">
        <v>967</v>
      </c>
      <c r="C101">
        <v>146.04719</v>
      </c>
      <c r="D101">
        <v>144.26927000000001</v>
      </c>
      <c r="E101">
        <v>126.96117</v>
      </c>
      <c r="F101">
        <v>139.09254333333001</v>
      </c>
    </row>
    <row r="102" spans="1:11" x14ac:dyDescent="0.2">
      <c r="A102" t="s">
        <v>971</v>
      </c>
      <c r="B102" t="s">
        <v>967</v>
      </c>
      <c r="C102">
        <v>3426.6750000000002</v>
      </c>
      <c r="D102">
        <v>0</v>
      </c>
      <c r="E102">
        <v>322</v>
      </c>
      <c r="F102">
        <v>1249.5583333333</v>
      </c>
    </row>
    <row r="103" spans="1:11" x14ac:dyDescent="0.2">
      <c r="A103" t="s">
        <v>972</v>
      </c>
      <c r="B103" t="s">
        <v>967</v>
      </c>
      <c r="C103">
        <v>0.39548149999999999</v>
      </c>
      <c r="D103">
        <v>0.35118700000000003</v>
      </c>
      <c r="E103">
        <v>1.4683999999999999</v>
      </c>
      <c r="F103">
        <v>0.73835616666667003</v>
      </c>
      <c r="G103">
        <v>10</v>
      </c>
    </row>
    <row r="104" spans="1:11" x14ac:dyDescent="0.2">
      <c r="A104" t="s">
        <v>973</v>
      </c>
      <c r="B104" t="s">
        <v>955</v>
      </c>
      <c r="C104">
        <v>5.5182539999999998</v>
      </c>
      <c r="D104">
        <v>4.2834472000000003</v>
      </c>
      <c r="E104">
        <v>2.7924289999999998</v>
      </c>
      <c r="F104">
        <v>4.1980434000000004</v>
      </c>
      <c r="K104">
        <v>4</v>
      </c>
    </row>
    <row r="105" spans="1:11" x14ac:dyDescent="0.2">
      <c r="A105" t="s">
        <v>974</v>
      </c>
      <c r="B105" t="s">
        <v>967</v>
      </c>
      <c r="C105">
        <v>55.468150000000001</v>
      </c>
      <c r="D105">
        <v>3.724415</v>
      </c>
      <c r="E105">
        <v>1.29</v>
      </c>
      <c r="F105">
        <v>20.160855000000002</v>
      </c>
      <c r="G105">
        <v>29</v>
      </c>
    </row>
    <row r="106" spans="1:11" x14ac:dyDescent="0.2">
      <c r="A106" t="s">
        <v>975</v>
      </c>
      <c r="B106" t="s">
        <v>955</v>
      </c>
      <c r="C106">
        <v>0.47741450000000002</v>
      </c>
      <c r="D106">
        <v>1.0610139999999999</v>
      </c>
      <c r="E106">
        <v>0.94057000000000002</v>
      </c>
      <c r="F106">
        <v>0.82633283333332996</v>
      </c>
      <c r="G106">
        <v>0.7</v>
      </c>
      <c r="J106">
        <v>0.23</v>
      </c>
    </row>
    <row r="107" spans="1:11" x14ac:dyDescent="0.2">
      <c r="A107" t="s">
        <v>976</v>
      </c>
      <c r="B107" t="s">
        <v>955</v>
      </c>
      <c r="C107">
        <v>0.98618729999999999</v>
      </c>
      <c r="D107">
        <v>0.87630399999999997</v>
      </c>
      <c r="E107">
        <v>1.0840000000000001</v>
      </c>
      <c r="F107">
        <v>0.98216376666667005</v>
      </c>
      <c r="G107">
        <v>1</v>
      </c>
      <c r="J107">
        <v>0.5</v>
      </c>
    </row>
    <row r="108" spans="1:11" x14ac:dyDescent="0.2">
      <c r="A108" t="s">
        <v>977</v>
      </c>
      <c r="B108" t="s">
        <v>955</v>
      </c>
      <c r="C108">
        <v>14.413221500000001</v>
      </c>
      <c r="D108">
        <v>31.707951900000001</v>
      </c>
      <c r="E108">
        <v>29.372</v>
      </c>
      <c r="F108">
        <v>25.164391133333002</v>
      </c>
      <c r="G108">
        <v>12.144</v>
      </c>
      <c r="J108">
        <v>8.0960000000000001</v>
      </c>
    </row>
    <row r="109" spans="1:11" x14ac:dyDescent="0.2">
      <c r="A109" t="s">
        <v>978</v>
      </c>
      <c r="B109" t="s">
        <v>955</v>
      </c>
      <c r="C109">
        <v>8.3653715000000002</v>
      </c>
      <c r="D109">
        <v>19.776199999999999</v>
      </c>
      <c r="E109">
        <v>19.760999999999999</v>
      </c>
      <c r="F109">
        <v>15.967523833333001</v>
      </c>
    </row>
    <row r="110" spans="1:11" x14ac:dyDescent="0.2">
      <c r="A110" t="s">
        <v>979</v>
      </c>
      <c r="B110" t="s">
        <v>955</v>
      </c>
      <c r="C110">
        <v>362.87400000000002</v>
      </c>
      <c r="D110">
        <v>727.74485400000003</v>
      </c>
      <c r="E110">
        <v>576.66</v>
      </c>
      <c r="F110">
        <v>555.75961800000005</v>
      </c>
    </row>
    <row r="111" spans="1:11" x14ac:dyDescent="0.2">
      <c r="A111" t="s">
        <v>980</v>
      </c>
      <c r="B111" t="s">
        <v>955</v>
      </c>
      <c r="C111">
        <v>2.7344135000000001</v>
      </c>
      <c r="D111">
        <v>4.2984720000000003</v>
      </c>
      <c r="E111">
        <v>4.0687290000000003</v>
      </c>
      <c r="F111">
        <v>3.7005381666666999</v>
      </c>
    </row>
    <row r="112" spans="1:11" x14ac:dyDescent="0.2">
      <c r="A112" t="s">
        <v>981</v>
      </c>
      <c r="B112" t="s">
        <v>955</v>
      </c>
      <c r="C112">
        <v>1.0532680000000001</v>
      </c>
      <c r="D112">
        <v>1.2410969999999999</v>
      </c>
      <c r="E112">
        <v>1.1577</v>
      </c>
      <c r="F112">
        <v>1.1506883333333</v>
      </c>
      <c r="G112">
        <v>1</v>
      </c>
      <c r="J112">
        <v>0.75900000000000001</v>
      </c>
    </row>
    <row r="113" spans="1:10" x14ac:dyDescent="0.2">
      <c r="A113" t="s">
        <v>982</v>
      </c>
      <c r="B113" t="s">
        <v>967</v>
      </c>
      <c r="C113">
        <v>143.99350000000001</v>
      </c>
      <c r="D113">
        <v>72.822000000000003</v>
      </c>
      <c r="E113">
        <v>190.989</v>
      </c>
      <c r="F113">
        <v>135.93483333333</v>
      </c>
      <c r="G113">
        <v>150</v>
      </c>
      <c r="J113">
        <v>75</v>
      </c>
    </row>
    <row r="114" spans="1:10" x14ac:dyDescent="0.2">
      <c r="A114" t="s">
        <v>983</v>
      </c>
      <c r="B114" t="s">
        <v>967</v>
      </c>
      <c r="C114">
        <v>3.3039151499999999</v>
      </c>
      <c r="D114">
        <v>2.7738999999999998</v>
      </c>
      <c r="E114">
        <v>2.6040000000000001</v>
      </c>
      <c r="F114">
        <v>2.8939383833333001</v>
      </c>
      <c r="G114">
        <v>1</v>
      </c>
      <c r="J114">
        <v>0.6</v>
      </c>
    </row>
    <row r="115" spans="1:10" x14ac:dyDescent="0.2">
      <c r="A115" t="s">
        <v>984</v>
      </c>
      <c r="B115" t="s">
        <v>967</v>
      </c>
      <c r="C115">
        <v>8.9686904999999992</v>
      </c>
      <c r="D115">
        <v>9.8969433999999996</v>
      </c>
      <c r="E115">
        <v>14.020429</v>
      </c>
      <c r="F115">
        <v>10.962020966667</v>
      </c>
      <c r="G115" t="s">
        <v>985</v>
      </c>
      <c r="H115">
        <v>10</v>
      </c>
      <c r="I115">
        <v>200</v>
      </c>
    </row>
    <row r="116" spans="1:10" x14ac:dyDescent="0.2">
      <c r="A116" t="s">
        <v>986</v>
      </c>
      <c r="B116" t="s">
        <v>955</v>
      </c>
      <c r="C116">
        <v>57.84995</v>
      </c>
      <c r="D116">
        <v>16.697569999999999</v>
      </c>
      <c r="E116">
        <v>120.64</v>
      </c>
      <c r="F116">
        <v>65.062506666667005</v>
      </c>
      <c r="G116">
        <v>30</v>
      </c>
      <c r="J116">
        <v>8</v>
      </c>
    </row>
    <row r="117" spans="1:10" x14ac:dyDescent="0.2">
      <c r="A117" t="s">
        <v>987</v>
      </c>
      <c r="C117">
        <v>67.923849000000004</v>
      </c>
      <c r="D117">
        <v>62.643735999999997</v>
      </c>
      <c r="E117">
        <v>41.125700000000002</v>
      </c>
      <c r="F117">
        <v>57.231095000000003</v>
      </c>
    </row>
    <row r="118" spans="1:10" x14ac:dyDescent="0.2">
      <c r="A118" t="s">
        <v>988</v>
      </c>
      <c r="B118" t="s">
        <v>955</v>
      </c>
      <c r="C118">
        <v>0</v>
      </c>
      <c r="D118">
        <v>0</v>
      </c>
      <c r="E118">
        <v>0</v>
      </c>
    </row>
    <row r="121" spans="1:10" x14ac:dyDescent="0.2">
      <c r="A121" t="s">
        <v>989</v>
      </c>
    </row>
    <row r="123" spans="1:10" x14ac:dyDescent="0.2">
      <c r="A123" t="s">
        <v>227</v>
      </c>
    </row>
    <row r="124" spans="1:10" x14ac:dyDescent="0.2">
      <c r="A124" t="s">
        <v>228</v>
      </c>
      <c r="B124">
        <v>20</v>
      </c>
      <c r="C124" t="s">
        <v>929</v>
      </c>
    </row>
    <row r="125" spans="1:10" x14ac:dyDescent="0.2">
      <c r="A125" t="s">
        <v>229</v>
      </c>
      <c r="B125">
        <v>5</v>
      </c>
      <c r="C125" t="s">
        <v>929</v>
      </c>
    </row>
    <row r="126" spans="1:10" x14ac:dyDescent="0.2">
      <c r="A126" t="s">
        <v>141</v>
      </c>
      <c r="B126">
        <v>40</v>
      </c>
      <c r="C126" t="s">
        <v>929</v>
      </c>
    </row>
    <row r="127" spans="1:10" x14ac:dyDescent="0.2">
      <c r="A127" t="s">
        <v>142</v>
      </c>
      <c r="B127">
        <v>35</v>
      </c>
      <c r="C127" t="s">
        <v>929</v>
      </c>
    </row>
    <row r="128" spans="1:10" x14ac:dyDescent="0.2">
      <c r="A128" t="s">
        <v>230</v>
      </c>
      <c r="B128">
        <v>150</v>
      </c>
      <c r="C128" t="s">
        <v>929</v>
      </c>
    </row>
    <row r="129" spans="1:3" x14ac:dyDescent="0.2">
      <c r="A129" t="s">
        <v>163</v>
      </c>
      <c r="B129">
        <v>257.39999999999998</v>
      </c>
      <c r="C129" t="s">
        <v>929</v>
      </c>
    </row>
    <row r="130" spans="1:3" x14ac:dyDescent="0.2">
      <c r="A130" t="s">
        <v>231</v>
      </c>
      <c r="B130">
        <v>214</v>
      </c>
      <c r="C130" t="s">
        <v>929</v>
      </c>
    </row>
    <row r="131" spans="1:3" x14ac:dyDescent="0.2">
      <c r="A131" t="s">
        <v>232</v>
      </c>
      <c r="B131">
        <v>200</v>
      </c>
      <c r="C131" t="s">
        <v>929</v>
      </c>
    </row>
    <row r="132" spans="1:3" x14ac:dyDescent="0.2">
      <c r="A132" t="s">
        <v>233</v>
      </c>
      <c r="B132">
        <v>49</v>
      </c>
      <c r="C132" t="s">
        <v>929</v>
      </c>
    </row>
    <row r="133" spans="1:3" x14ac:dyDescent="0.2">
      <c r="A133" t="s">
        <v>234</v>
      </c>
      <c r="B133">
        <v>29.4</v>
      </c>
      <c r="C133" t="s">
        <v>929</v>
      </c>
    </row>
    <row r="134" spans="1:3" x14ac:dyDescent="0.2">
      <c r="A134" t="s">
        <v>235</v>
      </c>
      <c r="B134">
        <v>20</v>
      </c>
      <c r="C134" t="s">
        <v>929</v>
      </c>
    </row>
    <row r="136" spans="1:3" x14ac:dyDescent="0.2">
      <c r="A136" t="s">
        <v>236</v>
      </c>
    </row>
    <row r="137" spans="1:3" x14ac:dyDescent="0.2">
      <c r="A137" t="s">
        <v>163</v>
      </c>
      <c r="B137">
        <v>198</v>
      </c>
      <c r="C137" t="s">
        <v>929</v>
      </c>
    </row>
    <row r="138" spans="1:3" x14ac:dyDescent="0.2">
      <c r="A138" t="s">
        <v>234</v>
      </c>
      <c r="B138">
        <v>40</v>
      </c>
      <c r="C138" t="s">
        <v>929</v>
      </c>
    </row>
    <row r="139" spans="1:3" x14ac:dyDescent="0.2">
      <c r="A139" t="s">
        <v>235</v>
      </c>
      <c r="B139">
        <v>20</v>
      </c>
      <c r="C139" t="s">
        <v>929</v>
      </c>
    </row>
    <row r="140" spans="1:3" x14ac:dyDescent="0.2">
      <c r="A140" t="s">
        <v>237</v>
      </c>
      <c r="B140">
        <v>106</v>
      </c>
      <c r="C140" t="s">
        <v>929</v>
      </c>
    </row>
    <row r="141" spans="1:3" x14ac:dyDescent="0.2">
      <c r="A141" t="s">
        <v>173</v>
      </c>
      <c r="B141">
        <v>57</v>
      </c>
      <c r="C141" t="s">
        <v>929</v>
      </c>
    </row>
    <row r="142" spans="1:3" x14ac:dyDescent="0.2">
      <c r="A142" t="s">
        <v>191</v>
      </c>
      <c r="B142">
        <v>20</v>
      </c>
      <c r="C142" t="s">
        <v>929</v>
      </c>
    </row>
    <row r="143" spans="1:3" x14ac:dyDescent="0.2">
      <c r="A143" t="s">
        <v>174</v>
      </c>
      <c r="B143">
        <v>37</v>
      </c>
      <c r="C143" t="s">
        <v>929</v>
      </c>
    </row>
    <row r="144" spans="1:3" x14ac:dyDescent="0.2">
      <c r="A144" t="s">
        <v>238</v>
      </c>
      <c r="B144">
        <v>12</v>
      </c>
      <c r="C144" t="s">
        <v>929</v>
      </c>
    </row>
    <row r="145" spans="1:3" x14ac:dyDescent="0.2">
      <c r="A145" t="s">
        <v>239</v>
      </c>
      <c r="B145">
        <v>90</v>
      </c>
      <c r="C145" t="s">
        <v>929</v>
      </c>
    </row>
    <row r="146" spans="1:3" x14ac:dyDescent="0.2">
      <c r="A146" t="s">
        <v>240</v>
      </c>
      <c r="B146">
        <v>18.8</v>
      </c>
      <c r="C146" t="s">
        <v>929</v>
      </c>
    </row>
    <row r="147" spans="1:3" x14ac:dyDescent="0.2">
      <c r="A147" t="s">
        <v>241</v>
      </c>
      <c r="B147">
        <v>4</v>
      </c>
      <c r="C147" t="s">
        <v>929</v>
      </c>
    </row>
    <row r="148" spans="1:3" x14ac:dyDescent="0.2">
      <c r="A148" t="s">
        <v>242</v>
      </c>
      <c r="B148">
        <v>4</v>
      </c>
      <c r="C148" t="s">
        <v>929</v>
      </c>
    </row>
    <row r="149" spans="1:3" x14ac:dyDescent="0.2">
      <c r="A149" t="s">
        <v>243</v>
      </c>
      <c r="B149">
        <v>2</v>
      </c>
      <c r="C149" t="s">
        <v>929</v>
      </c>
    </row>
    <row r="150" spans="1:3" x14ac:dyDescent="0.2">
      <c r="A150" t="s">
        <v>244</v>
      </c>
      <c r="B150">
        <v>0.5</v>
      </c>
      <c r="C150" t="s">
        <v>929</v>
      </c>
    </row>
    <row r="151" spans="1:3" x14ac:dyDescent="0.2">
      <c r="A151" t="s">
        <v>245</v>
      </c>
      <c r="B151">
        <v>0.5</v>
      </c>
      <c r="C151" t="s">
        <v>929</v>
      </c>
    </row>
    <row r="152" spans="1:3" x14ac:dyDescent="0.2">
      <c r="A152" t="s">
        <v>246</v>
      </c>
      <c r="B152">
        <v>0.5</v>
      </c>
      <c r="C152" t="s">
        <v>929</v>
      </c>
    </row>
    <row r="153" spans="1:3" x14ac:dyDescent="0.2">
      <c r="A153" t="s">
        <v>247</v>
      </c>
      <c r="B153">
        <v>0.5</v>
      </c>
      <c r="C153" t="s">
        <v>929</v>
      </c>
    </row>
    <row r="154" spans="1:3" x14ac:dyDescent="0.2">
      <c r="A154" t="s">
        <v>248</v>
      </c>
      <c r="B154">
        <v>1.4</v>
      </c>
      <c r="C154" t="s">
        <v>929</v>
      </c>
    </row>
    <row r="155" spans="1:3" x14ac:dyDescent="0.2">
      <c r="A155" t="s">
        <v>249</v>
      </c>
      <c r="B155">
        <v>3.8</v>
      </c>
      <c r="C155" t="s">
        <v>929</v>
      </c>
    </row>
    <row r="156" spans="1:3" x14ac:dyDescent="0.2">
      <c r="A156" t="s">
        <v>225</v>
      </c>
      <c r="B156">
        <v>37.5</v>
      </c>
      <c r="C156" t="s">
        <v>929</v>
      </c>
    </row>
    <row r="157" spans="1:3" x14ac:dyDescent="0.2">
      <c r="A157" t="s">
        <v>250</v>
      </c>
      <c r="B157">
        <v>115</v>
      </c>
      <c r="C157" t="s">
        <v>929</v>
      </c>
    </row>
    <row r="159" spans="1:3" x14ac:dyDescent="0.2">
      <c r="A159" t="s">
        <v>251</v>
      </c>
    </row>
    <row r="160" spans="1:3" x14ac:dyDescent="0.2">
      <c r="A160" t="s">
        <v>163</v>
      </c>
      <c r="B160">
        <v>140</v>
      </c>
      <c r="C160" t="s">
        <v>929</v>
      </c>
    </row>
    <row r="161" spans="1:3" x14ac:dyDescent="0.2">
      <c r="A161" t="s">
        <v>233</v>
      </c>
      <c r="B161">
        <v>39</v>
      </c>
      <c r="C161" t="s">
        <v>929</v>
      </c>
    </row>
    <row r="162" spans="1:3" x14ac:dyDescent="0.2">
      <c r="A162" t="s">
        <v>234</v>
      </c>
      <c r="B162">
        <v>40</v>
      </c>
      <c r="C162" t="s">
        <v>929</v>
      </c>
    </row>
    <row r="163" spans="1:3" x14ac:dyDescent="0.2">
      <c r="A163" t="s">
        <v>235</v>
      </c>
      <c r="B163">
        <v>20</v>
      </c>
      <c r="C163" t="s">
        <v>929</v>
      </c>
    </row>
    <row r="164" spans="1:3" x14ac:dyDescent="0.2">
      <c r="A164" t="s">
        <v>197</v>
      </c>
      <c r="B164">
        <v>30</v>
      </c>
      <c r="C164" t="s">
        <v>929</v>
      </c>
    </row>
    <row r="165" spans="1:3" x14ac:dyDescent="0.2">
      <c r="A165" t="s">
        <v>252</v>
      </c>
      <c r="B165">
        <v>22</v>
      </c>
      <c r="C165" t="s">
        <v>929</v>
      </c>
    </row>
    <row r="166" spans="1:3" x14ac:dyDescent="0.2">
      <c r="A166" t="s">
        <v>253</v>
      </c>
      <c r="B166">
        <v>200</v>
      </c>
      <c r="C166" t="s">
        <v>929</v>
      </c>
    </row>
    <row r="167" spans="1:3" x14ac:dyDescent="0.2">
      <c r="A167" t="s">
        <v>150</v>
      </c>
      <c r="B167">
        <v>117</v>
      </c>
      <c r="C167" t="s">
        <v>929</v>
      </c>
    </row>
    <row r="168" spans="1:3" x14ac:dyDescent="0.2">
      <c r="A168" t="s">
        <v>255</v>
      </c>
      <c r="B168">
        <v>174</v>
      </c>
      <c r="C168" t="s">
        <v>929</v>
      </c>
    </row>
    <row r="169" spans="1:3" x14ac:dyDescent="0.2">
      <c r="A169" t="s">
        <v>256</v>
      </c>
      <c r="B169">
        <v>32</v>
      </c>
      <c r="C169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0E0B06-9B1E-4499-AC9C-32B85F8DF25A}">
  <dimension ref="A1:P166"/>
  <sheetViews>
    <sheetView zoomScale="75" zoomScaleNormal="160" workbookViewId="0"/>
  </sheetViews>
  <sheetFormatPr baseColWidth="10" defaultColWidth="8.83203125" defaultRowHeight="15" x14ac:dyDescent="0.2"/>
  <cols>
    <col min="1" max="1" width="47.83203125" bestFit="1" customWidth="1"/>
    <col min="2" max="4" width="0" hidden="1" customWidth="1"/>
  </cols>
  <sheetData>
    <row r="1" spans="1:16" x14ac:dyDescent="0.2">
      <c r="A1" s="1" t="s">
        <v>911</v>
      </c>
    </row>
    <row r="3" spans="1:16" x14ac:dyDescent="0.2">
      <c r="A3" t="s">
        <v>257</v>
      </c>
      <c r="C3" t="s">
        <v>97</v>
      </c>
      <c r="E3" t="s">
        <v>73</v>
      </c>
      <c r="J3" s="7" t="s">
        <v>893</v>
      </c>
      <c r="K3" s="6" t="s">
        <v>894</v>
      </c>
      <c r="L3" s="8" t="s">
        <v>895</v>
      </c>
      <c r="M3" s="9" t="s">
        <v>896</v>
      </c>
      <c r="N3" s="10" t="s">
        <v>897</v>
      </c>
      <c r="O3" s="4" t="s">
        <v>898</v>
      </c>
      <c r="P3" s="11" t="s">
        <v>905</v>
      </c>
    </row>
    <row r="4" spans="1:16" x14ac:dyDescent="0.2">
      <c r="A4" s="7" t="s">
        <v>228</v>
      </c>
      <c r="B4">
        <v>26</v>
      </c>
      <c r="C4">
        <f>B4/$D$4</f>
        <v>2.5999999999999999E-2</v>
      </c>
      <c r="D4">
        <v>1000</v>
      </c>
      <c r="E4">
        <f>0.9*C4</f>
        <v>2.3400000000000001E-2</v>
      </c>
      <c r="I4" t="s">
        <v>906</v>
      </c>
      <c r="J4">
        <f>SUM(E4,E8,E11)</f>
        <v>0.26900000000000002</v>
      </c>
      <c r="K4">
        <v>0</v>
      </c>
      <c r="L4">
        <f>SUM(E7,E10)</f>
        <v>0.58180000000000009</v>
      </c>
      <c r="M4">
        <f>SUM(E15)</f>
        <v>0.35640000000000005</v>
      </c>
      <c r="N4">
        <f>SUM(E6,E9,E12,E13,E14)</f>
        <v>0.189355</v>
      </c>
      <c r="O4">
        <f>SUM(E5)</f>
        <v>5.0895000000000003E-2</v>
      </c>
      <c r="P4">
        <v>0</v>
      </c>
    </row>
    <row r="5" spans="1:16" x14ac:dyDescent="0.2">
      <c r="A5" s="4" t="s">
        <v>229</v>
      </c>
      <c r="B5">
        <v>5</v>
      </c>
      <c r="C5">
        <f t="shared" ref="C5:C48" si="0">B5/$D$4</f>
        <v>5.0000000000000001E-3</v>
      </c>
      <c r="E5">
        <f>10.179*C5</f>
        <v>5.0895000000000003E-2</v>
      </c>
    </row>
    <row r="6" spans="1:16" x14ac:dyDescent="0.2">
      <c r="A6" s="10" t="s">
        <v>164</v>
      </c>
      <c r="B6">
        <v>32.5</v>
      </c>
      <c r="C6">
        <f t="shared" si="0"/>
        <v>3.2500000000000001E-2</v>
      </c>
      <c r="E6">
        <f>1.27*C6</f>
        <v>4.1274999999999999E-2</v>
      </c>
      <c r="I6" t="s">
        <v>52</v>
      </c>
      <c r="J6">
        <f>SUM(E20,E34)</f>
        <v>8.5500000000000007E-2</v>
      </c>
      <c r="K6">
        <f>SUM(E18,E23,E35)</f>
        <v>0.34</v>
      </c>
      <c r="L6">
        <f>SUM(E22,E24)</f>
        <v>0.43717600000000001</v>
      </c>
      <c r="M6">
        <f>SUM(E19,E21,E25)</f>
        <v>0.57641500000000012</v>
      </c>
      <c r="N6">
        <f>SUM(E26,E27,E33,E36)</f>
        <v>2.3050000000000001E-2</v>
      </c>
      <c r="O6">
        <v>0</v>
      </c>
      <c r="P6">
        <f>SUM(E28,E29,E30,E31,E32)</f>
        <v>8.5824999999999999E-2</v>
      </c>
    </row>
    <row r="7" spans="1:16" x14ac:dyDescent="0.2">
      <c r="A7" s="8" t="s">
        <v>150</v>
      </c>
      <c r="B7">
        <v>57</v>
      </c>
      <c r="C7">
        <f t="shared" si="0"/>
        <v>5.7000000000000002E-2</v>
      </c>
      <c r="E7">
        <f>5.4*C7</f>
        <v>0.30780000000000002</v>
      </c>
    </row>
    <row r="8" spans="1:16" x14ac:dyDescent="0.2">
      <c r="A8" s="7" t="s">
        <v>255</v>
      </c>
      <c r="B8">
        <v>80</v>
      </c>
      <c r="C8">
        <f t="shared" si="0"/>
        <v>0.08</v>
      </c>
      <c r="E8">
        <f>0.28*C8</f>
        <v>2.2400000000000003E-2</v>
      </c>
      <c r="I8" t="s">
        <v>58</v>
      </c>
      <c r="J8">
        <f>SUM(E44,E46)</f>
        <v>0.157</v>
      </c>
      <c r="K8">
        <f>SUM(E42,E45,E49)</f>
        <v>0.213368</v>
      </c>
      <c r="L8">
        <f>SUM(E48)</f>
        <v>0.16200000000000001</v>
      </c>
      <c r="M8">
        <f>SUM(E41,E47)</f>
        <v>0.41220000000000001</v>
      </c>
      <c r="N8">
        <f>SUM(E39,E40,E43)</f>
        <v>6.2240000000000004E-2</v>
      </c>
      <c r="O8">
        <v>0</v>
      </c>
      <c r="P8">
        <v>0</v>
      </c>
    </row>
    <row r="9" spans="1:16" x14ac:dyDescent="0.2">
      <c r="A9" s="10" t="s">
        <v>167</v>
      </c>
      <c r="B9">
        <v>50</v>
      </c>
      <c r="C9">
        <f t="shared" si="0"/>
        <v>0.05</v>
      </c>
      <c r="E9">
        <f>0.6*C9</f>
        <v>0.03</v>
      </c>
    </row>
    <row r="10" spans="1:16" x14ac:dyDescent="0.2">
      <c r="A10" s="8" t="s">
        <v>231</v>
      </c>
      <c r="B10">
        <v>68.5</v>
      </c>
      <c r="C10">
        <f t="shared" si="0"/>
        <v>6.8500000000000005E-2</v>
      </c>
      <c r="E10">
        <f>4*C10</f>
        <v>0.27400000000000002</v>
      </c>
      <c r="I10" t="s">
        <v>41</v>
      </c>
      <c r="J10">
        <f>AVERAGE(J4:J9)</f>
        <v>0.17050000000000001</v>
      </c>
      <c r="K10">
        <f t="shared" ref="K10:P10" si="1">AVERAGE(K4:K8)</f>
        <v>0.18445600000000004</v>
      </c>
      <c r="L10">
        <f t="shared" si="1"/>
        <v>0.39365866666666666</v>
      </c>
      <c r="M10">
        <f t="shared" si="1"/>
        <v>0.44833833333333334</v>
      </c>
      <c r="N10">
        <f t="shared" si="1"/>
        <v>9.1548333333333343E-2</v>
      </c>
      <c r="O10">
        <f t="shared" si="1"/>
        <v>1.6965000000000001E-2</v>
      </c>
      <c r="P10">
        <f t="shared" si="1"/>
        <v>2.8608333333333333E-2</v>
      </c>
    </row>
    <row r="11" spans="1:16" x14ac:dyDescent="0.2">
      <c r="A11" s="7" t="s">
        <v>232</v>
      </c>
      <c r="B11">
        <v>62</v>
      </c>
      <c r="C11">
        <f t="shared" si="0"/>
        <v>6.2E-2</v>
      </c>
      <c r="E11">
        <f>3.6*C11</f>
        <v>0.22320000000000001</v>
      </c>
    </row>
    <row r="12" spans="1:16" x14ac:dyDescent="0.2">
      <c r="A12" s="10" t="s">
        <v>233</v>
      </c>
      <c r="B12">
        <v>78</v>
      </c>
      <c r="C12">
        <f t="shared" si="0"/>
        <v>7.8E-2</v>
      </c>
      <c r="E12">
        <v>7.8E-2</v>
      </c>
    </row>
    <row r="13" spans="1:16" x14ac:dyDescent="0.2">
      <c r="A13" s="10" t="s">
        <v>186</v>
      </c>
      <c r="B13">
        <v>60</v>
      </c>
      <c r="C13">
        <f t="shared" si="0"/>
        <v>0.06</v>
      </c>
      <c r="E13">
        <f>0.16*C13</f>
        <v>9.5999999999999992E-3</v>
      </c>
    </row>
    <row r="14" spans="1:16" x14ac:dyDescent="0.2">
      <c r="A14" s="10" t="s">
        <v>164</v>
      </c>
      <c r="B14">
        <v>24</v>
      </c>
      <c r="C14">
        <f t="shared" si="0"/>
        <v>2.4E-2</v>
      </c>
      <c r="E14">
        <f>1.27*C14</f>
        <v>3.048E-2</v>
      </c>
    </row>
    <row r="15" spans="1:16" x14ac:dyDescent="0.2">
      <c r="A15" s="9" t="s">
        <v>163</v>
      </c>
      <c r="B15">
        <v>198</v>
      </c>
      <c r="C15">
        <f t="shared" si="0"/>
        <v>0.19800000000000001</v>
      </c>
      <c r="E15">
        <f>1.8*C15</f>
        <v>0.35640000000000005</v>
      </c>
    </row>
    <row r="16" spans="1:16" x14ac:dyDescent="0.2">
      <c r="E16" s="1">
        <f>SUM(E4:E15)</f>
        <v>1.4474500000000003</v>
      </c>
    </row>
    <row r="17" spans="1:5" x14ac:dyDescent="0.2">
      <c r="A17" t="s">
        <v>236</v>
      </c>
    </row>
    <row r="18" spans="1:5" x14ac:dyDescent="0.2">
      <c r="A18" s="6" t="s">
        <v>237</v>
      </c>
      <c r="B18">
        <v>53</v>
      </c>
      <c r="C18">
        <f t="shared" si="0"/>
        <v>5.2999999999999999E-2</v>
      </c>
      <c r="E18">
        <f>3*C18</f>
        <v>0.159</v>
      </c>
    </row>
    <row r="19" spans="1:5" x14ac:dyDescent="0.2">
      <c r="A19" s="9" t="s">
        <v>163</v>
      </c>
      <c r="B19">
        <v>217.8</v>
      </c>
      <c r="C19">
        <f t="shared" si="0"/>
        <v>0.21780000000000002</v>
      </c>
      <c r="E19">
        <f>1.8*C19</f>
        <v>0.39204000000000006</v>
      </c>
    </row>
    <row r="20" spans="1:5" x14ac:dyDescent="0.2">
      <c r="A20" s="7" t="s">
        <v>173</v>
      </c>
      <c r="B20">
        <v>57</v>
      </c>
      <c r="C20">
        <f t="shared" si="0"/>
        <v>5.7000000000000002E-2</v>
      </c>
      <c r="E20">
        <f>0.9*C20</f>
        <v>5.1300000000000005E-2</v>
      </c>
    </row>
    <row r="21" spans="1:5" x14ac:dyDescent="0.2">
      <c r="A21" s="9" t="s">
        <v>191</v>
      </c>
      <c r="B21">
        <v>20</v>
      </c>
      <c r="C21">
        <f t="shared" si="0"/>
        <v>0.02</v>
      </c>
      <c r="E21">
        <f>8.6*C21</f>
        <v>0.17199999999999999</v>
      </c>
    </row>
    <row r="22" spans="1:5" x14ac:dyDescent="0.2">
      <c r="A22" s="8" t="s">
        <v>174</v>
      </c>
      <c r="B22">
        <v>38</v>
      </c>
      <c r="C22">
        <f t="shared" si="0"/>
        <v>3.7999999999999999E-2</v>
      </c>
      <c r="E22">
        <f>5.9*C22</f>
        <v>0.22420000000000001</v>
      </c>
    </row>
    <row r="23" spans="1:5" x14ac:dyDescent="0.2">
      <c r="A23" s="6" t="s">
        <v>238</v>
      </c>
      <c r="B23">
        <v>30</v>
      </c>
      <c r="C23">
        <f t="shared" si="0"/>
        <v>0.03</v>
      </c>
      <c r="E23">
        <f>5*C23</f>
        <v>0.15</v>
      </c>
    </row>
    <row r="24" spans="1:5" x14ac:dyDescent="0.2">
      <c r="A24" s="8" t="s">
        <v>239</v>
      </c>
      <c r="B24">
        <v>36</v>
      </c>
      <c r="C24">
        <f t="shared" si="0"/>
        <v>3.5999999999999997E-2</v>
      </c>
      <c r="E24">
        <f>5.916*C24</f>
        <v>0.212976</v>
      </c>
    </row>
    <row r="25" spans="1:5" x14ac:dyDescent="0.2">
      <c r="A25" s="9" t="s">
        <v>240</v>
      </c>
      <c r="B25">
        <v>7.5</v>
      </c>
      <c r="C25">
        <f t="shared" si="0"/>
        <v>7.4999999999999997E-3</v>
      </c>
      <c r="E25">
        <f>1.65*C25</f>
        <v>1.2374999999999999E-2</v>
      </c>
    </row>
    <row r="26" spans="1:5" x14ac:dyDescent="0.2">
      <c r="A26" s="10" t="s">
        <v>241</v>
      </c>
      <c r="B26">
        <v>1.2</v>
      </c>
      <c r="C26">
        <f t="shared" si="0"/>
        <v>1.1999999999999999E-3</v>
      </c>
      <c r="E26">
        <f>0.42*C26</f>
        <v>5.0399999999999989E-4</v>
      </c>
    </row>
    <row r="27" spans="1:5" x14ac:dyDescent="0.2">
      <c r="A27" s="10" t="s">
        <v>242</v>
      </c>
      <c r="B27">
        <v>1.2</v>
      </c>
      <c r="C27">
        <f t="shared" si="0"/>
        <v>1.1999999999999999E-3</v>
      </c>
      <c r="E27">
        <f>0.33*C27</f>
        <v>3.9599999999999998E-4</v>
      </c>
    </row>
    <row r="28" spans="1:5" x14ac:dyDescent="0.2">
      <c r="A28" s="11" t="s">
        <v>247</v>
      </c>
      <c r="B28">
        <v>0.25</v>
      </c>
      <c r="C28">
        <f t="shared" si="0"/>
        <v>2.5000000000000001E-4</v>
      </c>
      <c r="E28">
        <f>4.7*C28</f>
        <v>1.175E-3</v>
      </c>
    </row>
    <row r="29" spans="1:5" x14ac:dyDescent="0.2">
      <c r="A29" s="11" t="s">
        <v>245</v>
      </c>
      <c r="B29">
        <v>0.25</v>
      </c>
      <c r="C29">
        <f t="shared" si="0"/>
        <v>2.5000000000000001E-4</v>
      </c>
      <c r="E29">
        <f>4.2*C29</f>
        <v>1.0500000000000002E-3</v>
      </c>
    </row>
    <row r="30" spans="1:5" x14ac:dyDescent="0.2">
      <c r="A30" s="11" t="s">
        <v>246</v>
      </c>
      <c r="B30">
        <v>0.25</v>
      </c>
      <c r="C30">
        <f t="shared" si="0"/>
        <v>2.5000000000000001E-4</v>
      </c>
      <c r="E30">
        <f>28*C30</f>
        <v>7.0000000000000001E-3</v>
      </c>
    </row>
    <row r="31" spans="1:5" x14ac:dyDescent="0.2">
      <c r="A31" s="11" t="s">
        <v>244</v>
      </c>
      <c r="B31">
        <v>0.25</v>
      </c>
      <c r="C31">
        <f t="shared" si="0"/>
        <v>2.5000000000000001E-4</v>
      </c>
      <c r="E31">
        <f>4*C31</f>
        <v>1E-3</v>
      </c>
    </row>
    <row r="32" spans="1:5" x14ac:dyDescent="0.2">
      <c r="A32" s="11" t="s">
        <v>248</v>
      </c>
      <c r="B32">
        <v>2.7</v>
      </c>
      <c r="C32">
        <f t="shared" si="0"/>
        <v>2.7000000000000001E-3</v>
      </c>
      <c r="E32">
        <f>28*C32</f>
        <v>7.5600000000000001E-2</v>
      </c>
    </row>
    <row r="33" spans="1:7" x14ac:dyDescent="0.2">
      <c r="A33" s="10" t="s">
        <v>249</v>
      </c>
      <c r="B33">
        <v>2.5</v>
      </c>
      <c r="C33">
        <f t="shared" si="0"/>
        <v>2.5000000000000001E-3</v>
      </c>
      <c r="E33">
        <f>1.5*C33</f>
        <v>3.7499999999999999E-3</v>
      </c>
    </row>
    <row r="34" spans="1:7" x14ac:dyDescent="0.2">
      <c r="A34" s="7" t="s">
        <v>250</v>
      </c>
      <c r="B34">
        <v>50</v>
      </c>
      <c r="C34">
        <f t="shared" si="0"/>
        <v>0.05</v>
      </c>
      <c r="E34">
        <f>F34+G34</f>
        <v>3.4200000000000001E-2</v>
      </c>
      <c r="F34">
        <f>0.28*0.04</f>
        <v>1.1200000000000002E-2</v>
      </c>
      <c r="G34">
        <f>2.3*0.01</f>
        <v>2.3E-2</v>
      </c>
    </row>
    <row r="35" spans="1:7" x14ac:dyDescent="0.2">
      <c r="A35" s="6" t="s">
        <v>235</v>
      </c>
      <c r="B35">
        <v>10</v>
      </c>
      <c r="C35">
        <f t="shared" si="0"/>
        <v>0.01</v>
      </c>
      <c r="E35">
        <f>3.1*C35</f>
        <v>3.1000000000000003E-2</v>
      </c>
    </row>
    <row r="36" spans="1:7" x14ac:dyDescent="0.2">
      <c r="A36" s="10" t="s">
        <v>162</v>
      </c>
      <c r="B36">
        <v>8</v>
      </c>
      <c r="C36">
        <f t="shared" si="0"/>
        <v>8.0000000000000002E-3</v>
      </c>
      <c r="E36">
        <f>2.3*C36</f>
        <v>1.84E-2</v>
      </c>
    </row>
    <row r="37" spans="1:7" x14ac:dyDescent="0.2">
      <c r="E37" s="1">
        <f>SUM(E18:E36)</f>
        <v>1.5479659999999997</v>
      </c>
    </row>
    <row r="38" spans="1:7" x14ac:dyDescent="0.2">
      <c r="A38" t="s">
        <v>251</v>
      </c>
    </row>
    <row r="39" spans="1:7" x14ac:dyDescent="0.2">
      <c r="A39" s="10" t="s">
        <v>233</v>
      </c>
      <c r="B39">
        <v>29</v>
      </c>
      <c r="C39">
        <f t="shared" si="0"/>
        <v>2.9000000000000001E-2</v>
      </c>
      <c r="E39">
        <v>2.9000000000000001E-2</v>
      </c>
    </row>
    <row r="40" spans="1:7" x14ac:dyDescent="0.2">
      <c r="A40" s="10" t="s">
        <v>186</v>
      </c>
      <c r="B40">
        <v>64</v>
      </c>
      <c r="C40">
        <f t="shared" si="0"/>
        <v>6.4000000000000001E-2</v>
      </c>
      <c r="E40">
        <f>0.16*C40</f>
        <v>1.0240000000000001E-2</v>
      </c>
    </row>
    <row r="41" spans="1:7" x14ac:dyDescent="0.2">
      <c r="A41" s="9" t="s">
        <v>163</v>
      </c>
      <c r="B41">
        <v>99</v>
      </c>
      <c r="C41">
        <f t="shared" si="0"/>
        <v>9.9000000000000005E-2</v>
      </c>
      <c r="E41">
        <f>1.8*C41</f>
        <v>0.17820000000000003</v>
      </c>
    </row>
    <row r="42" spans="1:7" x14ac:dyDescent="0.2">
      <c r="A42" s="6" t="s">
        <v>235</v>
      </c>
      <c r="B42">
        <v>10</v>
      </c>
      <c r="C42">
        <f t="shared" si="0"/>
        <v>0.01</v>
      </c>
      <c r="E42">
        <f>3.1*C42</f>
        <v>3.1000000000000003E-2</v>
      </c>
    </row>
    <row r="43" spans="1:7" x14ac:dyDescent="0.2">
      <c r="A43" s="10" t="s">
        <v>162</v>
      </c>
      <c r="B43">
        <v>10</v>
      </c>
      <c r="C43">
        <f t="shared" si="0"/>
        <v>0.01</v>
      </c>
      <c r="E43">
        <f>2.3*C43</f>
        <v>2.3E-2</v>
      </c>
    </row>
    <row r="44" spans="1:7" x14ac:dyDescent="0.2">
      <c r="A44" s="7" t="s">
        <v>197</v>
      </c>
      <c r="B44">
        <v>25</v>
      </c>
      <c r="C44">
        <f t="shared" si="0"/>
        <v>2.5000000000000001E-2</v>
      </c>
      <c r="E44">
        <f>1.08*C44</f>
        <v>2.7000000000000003E-2</v>
      </c>
    </row>
    <row r="45" spans="1:7" x14ac:dyDescent="0.2">
      <c r="A45" s="6" t="s">
        <v>252</v>
      </c>
      <c r="B45">
        <v>16</v>
      </c>
      <c r="C45">
        <f t="shared" si="0"/>
        <v>1.6E-2</v>
      </c>
      <c r="E45">
        <f>0.16*C45</f>
        <v>2.5600000000000002E-3</v>
      </c>
    </row>
    <row r="46" spans="1:7" x14ac:dyDescent="0.2">
      <c r="A46" s="7" t="s">
        <v>258</v>
      </c>
      <c r="B46">
        <v>130</v>
      </c>
      <c r="C46">
        <f t="shared" si="0"/>
        <v>0.13</v>
      </c>
      <c r="E46">
        <v>0.13</v>
      </c>
    </row>
    <row r="47" spans="1:7" x14ac:dyDescent="0.2">
      <c r="A47" s="9" t="s">
        <v>259</v>
      </c>
      <c r="B47">
        <v>150</v>
      </c>
      <c r="C47">
        <f t="shared" si="0"/>
        <v>0.15</v>
      </c>
      <c r="E47">
        <f>1.56*C47</f>
        <v>0.23399999999999999</v>
      </c>
    </row>
    <row r="48" spans="1:7" x14ac:dyDescent="0.2">
      <c r="A48" s="8" t="s">
        <v>150</v>
      </c>
      <c r="B48">
        <v>30</v>
      </c>
      <c r="C48">
        <f t="shared" si="0"/>
        <v>0.03</v>
      </c>
      <c r="E48">
        <f>5.4*C48</f>
        <v>0.16200000000000001</v>
      </c>
    </row>
    <row r="49" spans="1:11" x14ac:dyDescent="0.2">
      <c r="A49" s="6" t="s">
        <v>256</v>
      </c>
      <c r="B49">
        <v>32</v>
      </c>
      <c r="C49">
        <f>B49/$D$4</f>
        <v>3.2000000000000001E-2</v>
      </c>
      <c r="E49">
        <f>5.619*C49</f>
        <v>0.179808</v>
      </c>
    </row>
    <row r="50" spans="1:11" x14ac:dyDescent="0.2">
      <c r="E50" s="1">
        <f>SUM(E39:E49)</f>
        <v>1.0068080000000001</v>
      </c>
    </row>
    <row r="52" spans="1:11" x14ac:dyDescent="0.2">
      <c r="C52" s="1" t="s">
        <v>71</v>
      </c>
      <c r="D52" s="1"/>
      <c r="E52" s="1">
        <f>AVERAGE(E50,E37,E16)</f>
        <v>1.3340746666666667</v>
      </c>
    </row>
    <row r="54" spans="1:11" x14ac:dyDescent="0.2">
      <c r="A54" s="1" t="s">
        <v>912</v>
      </c>
    </row>
    <row r="56" spans="1:11" ht="16" x14ac:dyDescent="0.2">
      <c r="A56" t="s">
        <v>913</v>
      </c>
      <c r="B56" t="s">
        <v>914</v>
      </c>
      <c r="C56" t="s">
        <v>915</v>
      </c>
      <c r="D56" t="s">
        <v>916</v>
      </c>
      <c r="E56" t="s">
        <v>917</v>
      </c>
      <c r="F56" t="s">
        <v>918</v>
      </c>
      <c r="G56" t="s">
        <v>919</v>
      </c>
      <c r="H56" t="s">
        <v>920</v>
      </c>
      <c r="I56" t="s">
        <v>921</v>
      </c>
      <c r="J56" t="s">
        <v>922</v>
      </c>
      <c r="K56" t="s">
        <v>923</v>
      </c>
    </row>
    <row r="57" spans="1:11" ht="16" x14ac:dyDescent="0.2">
      <c r="A57" t="s">
        <v>924</v>
      </c>
      <c r="B57" t="s">
        <v>925</v>
      </c>
      <c r="C57">
        <v>850.31920000000002</v>
      </c>
      <c r="D57">
        <v>1026.36967</v>
      </c>
      <c r="E57">
        <v>908.51239999999996</v>
      </c>
      <c r="F57">
        <v>928.40042333332997</v>
      </c>
      <c r="G57">
        <v>1004</v>
      </c>
    </row>
    <row r="58" spans="1:11" ht="16" x14ac:dyDescent="0.2">
      <c r="A58" t="s">
        <v>926</v>
      </c>
      <c r="B58" t="s">
        <v>927</v>
      </c>
      <c r="C58">
        <v>3566.3966</v>
      </c>
      <c r="D58">
        <v>4305.1249100000005</v>
      </c>
      <c r="E58">
        <v>3825.0902000000001</v>
      </c>
      <c r="F58">
        <v>3898.87057</v>
      </c>
      <c r="G58">
        <v>4200.7359999999999</v>
      </c>
      <c r="I58">
        <v>0</v>
      </c>
      <c r="J58">
        <v>0</v>
      </c>
      <c r="K58">
        <v>0</v>
      </c>
    </row>
    <row r="59" spans="1:11" ht="16" x14ac:dyDescent="0.2">
      <c r="A59" t="s">
        <v>928</v>
      </c>
      <c r="B59" t="s">
        <v>929</v>
      </c>
      <c r="C59">
        <v>88.398300000000006</v>
      </c>
      <c r="D59">
        <v>110.68418</v>
      </c>
      <c r="E59">
        <v>130.5026</v>
      </c>
      <c r="F59">
        <v>109.86169333333</v>
      </c>
      <c r="G59">
        <v>125.5</v>
      </c>
    </row>
    <row r="60" spans="1:11" ht="16" x14ac:dyDescent="0.2">
      <c r="A60" t="s">
        <v>895</v>
      </c>
      <c r="B60" t="s">
        <v>929</v>
      </c>
      <c r="C60">
        <v>40.2605</v>
      </c>
      <c r="D60">
        <v>43.405099999999997</v>
      </c>
      <c r="E60">
        <v>31.667999999999999</v>
      </c>
      <c r="F60">
        <v>38.444533333332998</v>
      </c>
      <c r="G60">
        <v>37.65</v>
      </c>
    </row>
    <row r="61" spans="1:11" ht="16" x14ac:dyDescent="0.2">
      <c r="A61" t="s">
        <v>930</v>
      </c>
      <c r="B61" t="s">
        <v>929</v>
      </c>
      <c r="C61">
        <v>37.283000000000001</v>
      </c>
      <c r="D61">
        <v>45.556950000000001</v>
      </c>
      <c r="E61">
        <v>28.87</v>
      </c>
      <c r="F61">
        <v>37.236649999999997</v>
      </c>
      <c r="G61">
        <v>39.044444444443997</v>
      </c>
    </row>
    <row r="62" spans="1:11" ht="16" x14ac:dyDescent="0.2">
      <c r="A62" t="s">
        <v>931</v>
      </c>
      <c r="B62" t="s">
        <v>929</v>
      </c>
      <c r="C62">
        <v>562.50569399999995</v>
      </c>
      <c r="D62">
        <v>323.60468037499999</v>
      </c>
      <c r="E62">
        <v>386.813221</v>
      </c>
      <c r="F62">
        <v>424.30786512499998</v>
      </c>
    </row>
    <row r="63" spans="1:11" ht="16" x14ac:dyDescent="0.2">
      <c r="A63" t="s">
        <v>932</v>
      </c>
      <c r="B63" t="s">
        <v>929</v>
      </c>
      <c r="C63">
        <v>0</v>
      </c>
      <c r="D63">
        <v>2.3314225</v>
      </c>
      <c r="E63">
        <v>0</v>
      </c>
      <c r="F63">
        <v>0.77714083333332995</v>
      </c>
    </row>
    <row r="64" spans="1:11" ht="16" x14ac:dyDescent="0.2">
      <c r="A64" t="s">
        <v>933</v>
      </c>
      <c r="B64" t="s">
        <v>929</v>
      </c>
      <c r="C64">
        <v>0</v>
      </c>
      <c r="D64">
        <v>0</v>
      </c>
      <c r="E64">
        <v>0</v>
      </c>
    </row>
    <row r="65" spans="1:11" ht="16" x14ac:dyDescent="0.2">
      <c r="A65" t="s">
        <v>934</v>
      </c>
      <c r="B65" t="s">
        <v>929</v>
      </c>
      <c r="C65">
        <v>58.178100000000001</v>
      </c>
      <c r="D65">
        <v>72.397532699999999</v>
      </c>
      <c r="E65">
        <v>74.315200000000004</v>
      </c>
      <c r="F65">
        <v>68.296944233332994</v>
      </c>
    </row>
    <row r="66" spans="1:11" ht="16" x14ac:dyDescent="0.2">
      <c r="A66" t="s">
        <v>935</v>
      </c>
      <c r="B66" t="s">
        <v>929</v>
      </c>
      <c r="C66">
        <v>0</v>
      </c>
      <c r="D66">
        <v>0</v>
      </c>
      <c r="E66">
        <v>1.2999999999999999E-3</v>
      </c>
      <c r="F66">
        <v>4.3333333333333001E-4</v>
      </c>
    </row>
    <row r="67" spans="1:11" ht="16" x14ac:dyDescent="0.2">
      <c r="A67" t="s">
        <v>936</v>
      </c>
      <c r="B67" t="s">
        <v>929</v>
      </c>
      <c r="C67">
        <v>12.598000000000001</v>
      </c>
      <c r="D67">
        <v>6.48705</v>
      </c>
      <c r="E67">
        <v>11.443</v>
      </c>
      <c r="F67">
        <v>10.176016666667</v>
      </c>
      <c r="G67">
        <v>15</v>
      </c>
    </row>
    <row r="68" spans="1:11" ht="16" x14ac:dyDescent="0.2">
      <c r="A68" t="s">
        <v>937</v>
      </c>
      <c r="B68" t="s">
        <v>929</v>
      </c>
      <c r="C68">
        <v>7.8413579999999996</v>
      </c>
      <c r="D68">
        <v>3.4896335500000002</v>
      </c>
      <c r="E68">
        <v>7.9996245000000004</v>
      </c>
      <c r="F68">
        <v>6.4435386833333004</v>
      </c>
    </row>
    <row r="69" spans="1:11" ht="16" x14ac:dyDescent="0.2">
      <c r="A69" t="s">
        <v>938</v>
      </c>
      <c r="B69" t="s">
        <v>929</v>
      </c>
      <c r="C69">
        <v>30.232900000000001</v>
      </c>
      <c r="D69">
        <v>38.422400000000003</v>
      </c>
      <c r="E69">
        <v>56.1828</v>
      </c>
      <c r="F69">
        <v>41.612699999999997</v>
      </c>
      <c r="K69">
        <v>27.61</v>
      </c>
    </row>
    <row r="70" spans="1:11" ht="16" x14ac:dyDescent="0.2">
      <c r="A70" t="s">
        <v>939</v>
      </c>
      <c r="B70" t="s">
        <v>929</v>
      </c>
      <c r="C70">
        <v>0</v>
      </c>
      <c r="D70">
        <v>2.5437500000000002</v>
      </c>
      <c r="E70">
        <v>4.0824999999999996</v>
      </c>
      <c r="F70">
        <v>2.2087500000000002</v>
      </c>
      <c r="K70">
        <v>12.55</v>
      </c>
    </row>
    <row r="71" spans="1:11" ht="16" x14ac:dyDescent="0.2">
      <c r="A71" t="s">
        <v>940</v>
      </c>
      <c r="B71" t="s">
        <v>929</v>
      </c>
      <c r="C71">
        <v>4.4922599999999999</v>
      </c>
      <c r="D71">
        <v>2.8540234999999998</v>
      </c>
      <c r="E71">
        <v>4.5762999999999998</v>
      </c>
      <c r="F71">
        <v>3.9741944999999999</v>
      </c>
    </row>
    <row r="72" spans="1:11" ht="16" x14ac:dyDescent="0.2">
      <c r="A72" t="s">
        <v>941</v>
      </c>
      <c r="B72" t="s">
        <v>929</v>
      </c>
      <c r="C72">
        <v>3.1549999999999998E-3</v>
      </c>
      <c r="D72">
        <v>0</v>
      </c>
      <c r="E72">
        <v>9.3999999999999997E-4</v>
      </c>
      <c r="F72">
        <v>1.3649999999999999E-3</v>
      </c>
    </row>
    <row r="73" spans="1:11" ht="16" x14ac:dyDescent="0.2">
      <c r="A73" t="s">
        <v>942</v>
      </c>
      <c r="B73" t="s">
        <v>929</v>
      </c>
      <c r="C73">
        <v>7.7490699999999997</v>
      </c>
      <c r="D73">
        <v>3.3730235</v>
      </c>
      <c r="E73">
        <v>8.0706000000000007</v>
      </c>
      <c r="F73">
        <v>6.3975644999999997</v>
      </c>
    </row>
    <row r="74" spans="1:11" ht="16" x14ac:dyDescent="0.2">
      <c r="A74" t="s">
        <v>943</v>
      </c>
      <c r="B74" t="s">
        <v>929</v>
      </c>
      <c r="C74">
        <v>7.3368250000000002</v>
      </c>
      <c r="D74">
        <v>3.5373500000000002E-2</v>
      </c>
      <c r="E74">
        <v>3.1404000000000001</v>
      </c>
      <c r="F74">
        <v>3.5041994999999999</v>
      </c>
    </row>
    <row r="75" spans="1:11" ht="16" x14ac:dyDescent="0.2">
      <c r="A75" t="s">
        <v>944</v>
      </c>
      <c r="B75" t="s">
        <v>929</v>
      </c>
      <c r="C75">
        <v>1.47062</v>
      </c>
      <c r="D75">
        <v>1.254418</v>
      </c>
      <c r="E75">
        <v>0.34129999999999999</v>
      </c>
      <c r="F75">
        <v>1.0221126666667</v>
      </c>
    </row>
    <row r="76" spans="1:11" ht="16" x14ac:dyDescent="0.2">
      <c r="A76" t="s">
        <v>945</v>
      </c>
      <c r="B76" t="s">
        <v>929</v>
      </c>
      <c r="C76">
        <v>9.4356200000000001</v>
      </c>
      <c r="D76">
        <v>10.32455</v>
      </c>
      <c r="E76">
        <v>4.5839999999999996</v>
      </c>
      <c r="F76">
        <v>8.1147233333333002</v>
      </c>
    </row>
    <row r="77" spans="1:11" ht="16" x14ac:dyDescent="0.2">
      <c r="A77" t="s">
        <v>946</v>
      </c>
      <c r="B77" t="s">
        <v>929</v>
      </c>
      <c r="C77">
        <v>15.8011</v>
      </c>
      <c r="D77">
        <v>17.372015000000001</v>
      </c>
      <c r="E77">
        <v>12.6469</v>
      </c>
      <c r="F77">
        <v>15.273338333332999</v>
      </c>
    </row>
    <row r="78" spans="1:11" ht="16" x14ac:dyDescent="0.2">
      <c r="A78" t="s">
        <v>947</v>
      </c>
      <c r="B78" t="s">
        <v>929</v>
      </c>
      <c r="C78">
        <v>10.221358</v>
      </c>
      <c r="D78">
        <v>6.0780370000000001</v>
      </c>
      <c r="E78">
        <v>4.127319</v>
      </c>
      <c r="F78">
        <v>6.8089046666666997</v>
      </c>
    </row>
    <row r="79" spans="1:11" ht="16" x14ac:dyDescent="0.2">
      <c r="A79" t="s">
        <v>948</v>
      </c>
      <c r="B79" t="s">
        <v>929</v>
      </c>
      <c r="C79">
        <v>0</v>
      </c>
      <c r="D79">
        <v>0</v>
      </c>
      <c r="E79">
        <v>0</v>
      </c>
    </row>
    <row r="80" spans="1:11" ht="16" x14ac:dyDescent="0.2">
      <c r="A80" t="s">
        <v>949</v>
      </c>
      <c r="B80" t="s">
        <v>929</v>
      </c>
      <c r="C80">
        <v>4.197508</v>
      </c>
      <c r="D80">
        <v>3.5775399999999999</v>
      </c>
      <c r="E80">
        <v>1.8239190000000001</v>
      </c>
      <c r="F80">
        <v>3.1996556666667</v>
      </c>
    </row>
    <row r="81" spans="1:10" ht="16" x14ac:dyDescent="0.2">
      <c r="A81" t="s">
        <v>950</v>
      </c>
      <c r="B81" t="s">
        <v>929</v>
      </c>
      <c r="C81">
        <v>8.5999999999999993E-2</v>
      </c>
      <c r="D81">
        <v>0.12158049999999999</v>
      </c>
      <c r="E81">
        <v>6.5299999999999997E-2</v>
      </c>
      <c r="F81">
        <v>9.0960166666666994E-2</v>
      </c>
    </row>
    <row r="82" spans="1:10" ht="16" x14ac:dyDescent="0.2">
      <c r="A82" t="s">
        <v>951</v>
      </c>
      <c r="B82" t="s">
        <v>929</v>
      </c>
      <c r="C82">
        <v>1.7553000000000001</v>
      </c>
      <c r="D82">
        <v>0.72677150000000001</v>
      </c>
      <c r="E82">
        <v>0.75260000000000005</v>
      </c>
      <c r="F82">
        <v>1.0782238333333001</v>
      </c>
    </row>
    <row r="83" spans="1:10" ht="16" x14ac:dyDescent="0.2">
      <c r="A83" t="s">
        <v>952</v>
      </c>
      <c r="B83" t="s">
        <v>929</v>
      </c>
      <c r="C83">
        <v>0</v>
      </c>
      <c r="D83">
        <v>0</v>
      </c>
      <c r="E83">
        <v>0</v>
      </c>
    </row>
    <row r="84" spans="1:10" ht="16" x14ac:dyDescent="0.2">
      <c r="A84" t="s">
        <v>953</v>
      </c>
      <c r="B84" t="s">
        <v>929</v>
      </c>
      <c r="C84">
        <v>0.56562000000000001</v>
      </c>
      <c r="D84">
        <v>0.58349499999999999</v>
      </c>
      <c r="E84">
        <v>0.16034999999999999</v>
      </c>
      <c r="F84">
        <v>0.43648833333332998</v>
      </c>
    </row>
    <row r="85" spans="1:10" ht="16" x14ac:dyDescent="0.2">
      <c r="A85" t="s">
        <v>954</v>
      </c>
      <c r="B85" t="s">
        <v>955</v>
      </c>
      <c r="C85">
        <v>72.55</v>
      </c>
      <c r="D85">
        <v>102.541</v>
      </c>
      <c r="E85">
        <v>28.95</v>
      </c>
      <c r="F85">
        <v>68.013666666667007</v>
      </c>
    </row>
    <row r="86" spans="1:10" ht="16" x14ac:dyDescent="0.2">
      <c r="A86" t="s">
        <v>956</v>
      </c>
      <c r="B86" t="s">
        <v>955</v>
      </c>
      <c r="C86">
        <v>681.82</v>
      </c>
      <c r="D86">
        <v>1321.444</v>
      </c>
      <c r="E86">
        <v>688.32</v>
      </c>
      <c r="F86">
        <v>897.19466666666995</v>
      </c>
      <c r="G86">
        <v>500</v>
      </c>
      <c r="J86">
        <v>200</v>
      </c>
    </row>
    <row r="87" spans="1:10" ht="16" x14ac:dyDescent="0.2">
      <c r="A87" t="s">
        <v>957</v>
      </c>
      <c r="B87" t="s">
        <v>955</v>
      </c>
      <c r="C87">
        <v>1418.14</v>
      </c>
      <c r="D87">
        <v>1268.8610000000001</v>
      </c>
      <c r="E87">
        <v>599.78</v>
      </c>
      <c r="F87">
        <v>1095.5936666667001</v>
      </c>
      <c r="G87">
        <v>800</v>
      </c>
      <c r="J87">
        <v>450</v>
      </c>
    </row>
    <row r="88" spans="1:10" ht="16" x14ac:dyDescent="0.2">
      <c r="A88" t="s">
        <v>958</v>
      </c>
      <c r="B88" t="s">
        <v>955</v>
      </c>
      <c r="C88">
        <v>1022.73</v>
      </c>
      <c r="D88">
        <v>1980.4674</v>
      </c>
      <c r="E88">
        <v>1035.4728</v>
      </c>
      <c r="F88">
        <v>1346.2234000000001</v>
      </c>
      <c r="G88">
        <v>800</v>
      </c>
    </row>
    <row r="89" spans="1:10" ht="16" x14ac:dyDescent="0.2">
      <c r="A89" t="s">
        <v>959</v>
      </c>
      <c r="B89" t="s">
        <v>955</v>
      </c>
      <c r="C89">
        <v>431.69</v>
      </c>
      <c r="D89">
        <v>551.85249999999996</v>
      </c>
      <c r="E89">
        <v>594.35</v>
      </c>
      <c r="F89">
        <v>525.96416666667005</v>
      </c>
      <c r="G89">
        <v>350</v>
      </c>
      <c r="J89">
        <v>200</v>
      </c>
    </row>
    <row r="90" spans="1:10" ht="16" x14ac:dyDescent="0.2">
      <c r="A90" t="s">
        <v>960</v>
      </c>
      <c r="B90" t="s">
        <v>955</v>
      </c>
      <c r="C90">
        <v>536.99</v>
      </c>
      <c r="D90">
        <v>666.51850000000002</v>
      </c>
      <c r="E90">
        <v>373.24</v>
      </c>
      <c r="F90">
        <v>525.58283333332997</v>
      </c>
      <c r="G90">
        <v>270</v>
      </c>
    </row>
    <row r="91" spans="1:10" ht="16" x14ac:dyDescent="0.2">
      <c r="A91" t="s">
        <v>961</v>
      </c>
      <c r="B91" t="s">
        <v>955</v>
      </c>
      <c r="C91">
        <v>101.735</v>
      </c>
      <c r="D91">
        <v>92.147000000000006</v>
      </c>
      <c r="E91">
        <v>79.040000000000006</v>
      </c>
      <c r="F91">
        <v>90.974000000000004</v>
      </c>
      <c r="G91">
        <v>85</v>
      </c>
      <c r="J91">
        <v>50</v>
      </c>
    </row>
    <row r="92" spans="1:10" ht="16" x14ac:dyDescent="0.2">
      <c r="A92" t="s">
        <v>962</v>
      </c>
      <c r="B92" t="s">
        <v>955</v>
      </c>
      <c r="C92">
        <v>3.7587999999999999</v>
      </c>
      <c r="D92">
        <v>2.3547600000000002</v>
      </c>
      <c r="E92">
        <v>5.2784000000000004</v>
      </c>
      <c r="F92">
        <v>3.79732</v>
      </c>
      <c r="G92">
        <v>6.9</v>
      </c>
      <c r="J92">
        <v>3.7</v>
      </c>
    </row>
    <row r="93" spans="1:10" ht="16" x14ac:dyDescent="0.2">
      <c r="A93" t="s">
        <v>963</v>
      </c>
      <c r="B93" t="s">
        <v>955</v>
      </c>
      <c r="C93">
        <v>3.2301000000000002</v>
      </c>
      <c r="D93">
        <v>3.8512749999999998</v>
      </c>
      <c r="E93">
        <v>2.2576399999999999</v>
      </c>
      <c r="F93">
        <v>3.1130049999999998</v>
      </c>
      <c r="G93">
        <v>5</v>
      </c>
      <c r="J93">
        <v>3</v>
      </c>
    </row>
    <row r="94" spans="1:10" ht="16" x14ac:dyDescent="0.2">
      <c r="A94" t="s">
        <v>964</v>
      </c>
      <c r="B94" t="s">
        <v>955</v>
      </c>
      <c r="C94">
        <v>0.35627999999999999</v>
      </c>
      <c r="D94">
        <v>0.23930799999999999</v>
      </c>
      <c r="E94">
        <v>0.19478999999999999</v>
      </c>
      <c r="F94">
        <v>0.26345933333332999</v>
      </c>
      <c r="G94">
        <v>0.4</v>
      </c>
    </row>
    <row r="95" spans="1:10" ht="16" x14ac:dyDescent="0.2">
      <c r="A95" t="s">
        <v>965</v>
      </c>
      <c r="B95" t="s">
        <v>955</v>
      </c>
      <c r="C95">
        <v>1.2400800000000001</v>
      </c>
      <c r="D95">
        <v>0.51473800000000003</v>
      </c>
      <c r="E95">
        <v>1.31959</v>
      </c>
      <c r="F95">
        <v>1.0248026666667001</v>
      </c>
      <c r="J95">
        <v>0.19520000000000001</v>
      </c>
    </row>
    <row r="96" spans="1:10" ht="16" x14ac:dyDescent="0.2">
      <c r="A96" t="s">
        <v>966</v>
      </c>
      <c r="B96" t="s">
        <v>967</v>
      </c>
      <c r="C96">
        <v>6.7039929999999996</v>
      </c>
      <c r="D96">
        <v>17.660045650000001</v>
      </c>
      <c r="E96">
        <v>17.140958999999999</v>
      </c>
      <c r="F96">
        <v>13.834999216667001</v>
      </c>
      <c r="G96">
        <v>15</v>
      </c>
      <c r="J96">
        <v>7</v>
      </c>
    </row>
    <row r="97" spans="1:11" ht="16" x14ac:dyDescent="0.2">
      <c r="A97" t="s">
        <v>968</v>
      </c>
      <c r="B97" t="s">
        <v>967</v>
      </c>
      <c r="C97">
        <v>78.110857999999993</v>
      </c>
      <c r="D97">
        <v>87.269075900000004</v>
      </c>
      <c r="E97">
        <v>35.951869000000002</v>
      </c>
      <c r="F97">
        <v>67.110600966666993</v>
      </c>
      <c r="G97">
        <v>70</v>
      </c>
      <c r="J97">
        <v>40</v>
      </c>
    </row>
    <row r="98" spans="1:11" ht="16" x14ac:dyDescent="0.2">
      <c r="A98" t="s">
        <v>969</v>
      </c>
      <c r="B98" t="s">
        <v>967</v>
      </c>
      <c r="C98">
        <v>520.37118999999996</v>
      </c>
      <c r="D98">
        <v>240.71275199999999</v>
      </c>
      <c r="E98">
        <v>160.9016</v>
      </c>
      <c r="F98">
        <v>307.32851399999998</v>
      </c>
      <c r="G98">
        <v>400</v>
      </c>
      <c r="J98">
        <v>200</v>
      </c>
    </row>
    <row r="99" spans="1:11" ht="16" x14ac:dyDescent="0.2">
      <c r="A99" t="s">
        <v>970</v>
      </c>
      <c r="B99" t="s">
        <v>967</v>
      </c>
      <c r="C99">
        <v>154.38057000000001</v>
      </c>
      <c r="D99">
        <v>151.28373999999999</v>
      </c>
      <c r="E99">
        <v>35.641599999999997</v>
      </c>
      <c r="F99">
        <v>113.76863666667001</v>
      </c>
    </row>
    <row r="100" spans="1:11" ht="16" x14ac:dyDescent="0.2">
      <c r="A100" t="s">
        <v>971</v>
      </c>
      <c r="B100" t="s">
        <v>967</v>
      </c>
      <c r="C100">
        <v>0</v>
      </c>
      <c r="D100">
        <v>0</v>
      </c>
      <c r="E100">
        <v>0</v>
      </c>
    </row>
    <row r="101" spans="1:11" ht="16" x14ac:dyDescent="0.2">
      <c r="A101" t="s">
        <v>972</v>
      </c>
      <c r="B101" t="s">
        <v>967</v>
      </c>
      <c r="C101">
        <v>0.67398000000000002</v>
      </c>
      <c r="D101">
        <v>0.178096</v>
      </c>
      <c r="E101">
        <v>2.7109899999999998</v>
      </c>
      <c r="F101">
        <v>1.1876886666666999</v>
      </c>
      <c r="G101" t="s">
        <v>985</v>
      </c>
      <c r="H101">
        <v>8.5</v>
      </c>
      <c r="I101">
        <v>10</v>
      </c>
    </row>
    <row r="102" spans="1:11" ht="16" x14ac:dyDescent="0.2">
      <c r="A102" t="s">
        <v>973</v>
      </c>
      <c r="B102" t="s">
        <v>955</v>
      </c>
      <c r="C102">
        <v>2.303318</v>
      </c>
      <c r="D102">
        <v>2.1007327</v>
      </c>
      <c r="E102">
        <v>1.2628189999999999</v>
      </c>
      <c r="F102">
        <v>1.8889565666667001</v>
      </c>
      <c r="K102">
        <v>4</v>
      </c>
    </row>
    <row r="103" spans="1:11" ht="16" x14ac:dyDescent="0.2">
      <c r="A103" t="s">
        <v>974</v>
      </c>
      <c r="B103" t="s">
        <v>967</v>
      </c>
      <c r="C103">
        <v>4.9180000000000001</v>
      </c>
      <c r="D103">
        <v>5.4128999999999996</v>
      </c>
      <c r="E103">
        <v>4.923</v>
      </c>
      <c r="F103">
        <v>5.0846333333332998</v>
      </c>
      <c r="G103">
        <v>12.2</v>
      </c>
    </row>
    <row r="104" spans="1:11" ht="16" x14ac:dyDescent="0.2">
      <c r="A104" t="s">
        <v>975</v>
      </c>
      <c r="B104" t="s">
        <v>955</v>
      </c>
      <c r="C104">
        <v>0.64822000000000002</v>
      </c>
      <c r="D104">
        <v>0.69538999999999995</v>
      </c>
      <c r="E104">
        <v>0.35270000000000001</v>
      </c>
      <c r="F104">
        <v>0.56543666666667003</v>
      </c>
      <c r="G104">
        <v>0.5</v>
      </c>
      <c r="J104">
        <v>0.23</v>
      </c>
    </row>
    <row r="105" spans="1:11" ht="16" x14ac:dyDescent="0.2">
      <c r="A105" t="s">
        <v>976</v>
      </c>
      <c r="B105" t="s">
        <v>955</v>
      </c>
      <c r="C105">
        <v>0.80120000000000002</v>
      </c>
      <c r="D105">
        <v>0.78354000000000001</v>
      </c>
      <c r="E105">
        <v>0.62070000000000003</v>
      </c>
      <c r="F105">
        <v>0.73514666666666995</v>
      </c>
      <c r="G105">
        <v>0.6</v>
      </c>
      <c r="J105">
        <v>0.3</v>
      </c>
    </row>
    <row r="106" spans="1:11" ht="16" x14ac:dyDescent="0.2">
      <c r="A106" t="s">
        <v>977</v>
      </c>
      <c r="B106" t="s">
        <v>955</v>
      </c>
      <c r="C106">
        <v>10.108499999999999</v>
      </c>
      <c r="D106">
        <v>17.576935200000001</v>
      </c>
      <c r="E106">
        <v>9.4930000000000003</v>
      </c>
      <c r="F106">
        <v>12.392811733333</v>
      </c>
      <c r="G106">
        <v>6.6264000000000003</v>
      </c>
      <c r="J106">
        <v>4.4176000000000002</v>
      </c>
    </row>
    <row r="107" spans="1:11" ht="16" x14ac:dyDescent="0.2">
      <c r="A107" t="s">
        <v>978</v>
      </c>
      <c r="B107" t="s">
        <v>955</v>
      </c>
      <c r="C107">
        <v>5.4945500000000003</v>
      </c>
      <c r="D107">
        <v>10.289</v>
      </c>
      <c r="E107">
        <v>5.774</v>
      </c>
      <c r="F107">
        <v>7.1858500000000003</v>
      </c>
    </row>
    <row r="108" spans="1:11" ht="16" x14ac:dyDescent="0.2">
      <c r="A108" t="s">
        <v>979</v>
      </c>
      <c r="B108" t="s">
        <v>955</v>
      </c>
      <c r="C108">
        <v>276.87599999999998</v>
      </c>
      <c r="D108">
        <v>456.00361199999998</v>
      </c>
      <c r="E108">
        <v>223.17840000000001</v>
      </c>
      <c r="F108">
        <v>318.68600400000003</v>
      </c>
    </row>
    <row r="109" spans="1:11" ht="16" x14ac:dyDescent="0.2">
      <c r="A109" t="s">
        <v>980</v>
      </c>
      <c r="B109" t="s">
        <v>955</v>
      </c>
      <c r="C109">
        <v>2.5314580000000002</v>
      </c>
      <c r="D109">
        <v>3.0148136999999999</v>
      </c>
      <c r="E109">
        <v>1.516519</v>
      </c>
      <c r="F109">
        <v>2.3542635666666998</v>
      </c>
    </row>
    <row r="110" spans="1:11" ht="16" x14ac:dyDescent="0.2">
      <c r="A110" t="s">
        <v>981</v>
      </c>
      <c r="B110" t="s">
        <v>955</v>
      </c>
      <c r="C110">
        <v>0.55369999999999997</v>
      </c>
      <c r="D110">
        <v>0.81474049999999998</v>
      </c>
      <c r="E110">
        <v>0.2641</v>
      </c>
      <c r="F110">
        <v>0.54418016666667002</v>
      </c>
      <c r="G110">
        <v>0.7</v>
      </c>
      <c r="J110">
        <v>0.41415000000000002</v>
      </c>
    </row>
    <row r="111" spans="1:11" ht="16" x14ac:dyDescent="0.2">
      <c r="A111" t="s">
        <v>982</v>
      </c>
      <c r="B111" t="s">
        <v>967</v>
      </c>
      <c r="C111">
        <v>113.74065</v>
      </c>
      <c r="D111">
        <v>55.671999999999997</v>
      </c>
      <c r="E111">
        <v>80.308139999999995</v>
      </c>
      <c r="F111">
        <v>83.240263333333004</v>
      </c>
      <c r="G111">
        <v>70</v>
      </c>
      <c r="J111">
        <v>35</v>
      </c>
    </row>
    <row r="112" spans="1:11" ht="16" x14ac:dyDescent="0.2">
      <c r="A112" t="s">
        <v>983</v>
      </c>
      <c r="B112" t="s">
        <v>967</v>
      </c>
      <c r="C112">
        <v>2.4470000000000001</v>
      </c>
      <c r="D112">
        <v>2.8768099999999999</v>
      </c>
      <c r="E112">
        <v>1.1922999999999999</v>
      </c>
      <c r="F112">
        <v>2.1720366666666999</v>
      </c>
      <c r="G112">
        <v>0.5</v>
      </c>
      <c r="J112">
        <v>0.3</v>
      </c>
    </row>
    <row r="113" spans="1:10" ht="16" x14ac:dyDescent="0.2">
      <c r="A113" t="s">
        <v>984</v>
      </c>
      <c r="B113" t="s">
        <v>967</v>
      </c>
      <c r="C113">
        <v>10.286358</v>
      </c>
      <c r="D113">
        <v>9.9165615999999996</v>
      </c>
      <c r="E113">
        <v>8.6093189999999993</v>
      </c>
      <c r="F113">
        <v>9.6040795333332998</v>
      </c>
      <c r="G113" t="s">
        <v>985</v>
      </c>
      <c r="H113">
        <v>10</v>
      </c>
      <c r="I113">
        <v>200</v>
      </c>
    </row>
    <row r="114" spans="1:10" ht="16" x14ac:dyDescent="0.2">
      <c r="A114" t="s">
        <v>986</v>
      </c>
      <c r="B114" t="s">
        <v>955</v>
      </c>
      <c r="C114">
        <v>36.960050000000003</v>
      </c>
      <c r="D114">
        <v>10.100160000000001</v>
      </c>
      <c r="E114">
        <v>11.0901</v>
      </c>
      <c r="F114">
        <v>19.383436666666999</v>
      </c>
      <c r="G114">
        <v>30</v>
      </c>
      <c r="J114">
        <v>8</v>
      </c>
    </row>
    <row r="115" spans="1:10" ht="16" x14ac:dyDescent="0.2">
      <c r="A115" t="s">
        <v>987</v>
      </c>
      <c r="C115">
        <v>48.390625</v>
      </c>
      <c r="D115">
        <v>38.335500000000003</v>
      </c>
      <c r="E115">
        <v>49.502809999999997</v>
      </c>
      <c r="F115">
        <v>45.409644999999998</v>
      </c>
    </row>
    <row r="116" spans="1:10" ht="16" x14ac:dyDescent="0.2">
      <c r="A116" t="s">
        <v>988</v>
      </c>
      <c r="B116" t="s">
        <v>955</v>
      </c>
      <c r="C116">
        <v>0</v>
      </c>
      <c r="D116">
        <v>0</v>
      </c>
      <c r="E116">
        <v>0</v>
      </c>
    </row>
    <row r="118" spans="1:10" x14ac:dyDescent="0.2">
      <c r="A118" t="s">
        <v>989</v>
      </c>
    </row>
    <row r="120" spans="1:10" x14ac:dyDescent="0.2">
      <c r="A120" t="s">
        <v>227</v>
      </c>
    </row>
    <row r="121" spans="1:10" x14ac:dyDescent="0.2">
      <c r="A121" t="s">
        <v>228</v>
      </c>
      <c r="B121">
        <v>26</v>
      </c>
      <c r="C121" t="s">
        <v>929</v>
      </c>
    </row>
    <row r="122" spans="1:10" x14ac:dyDescent="0.2">
      <c r="A122" t="s">
        <v>229</v>
      </c>
      <c r="B122">
        <v>5</v>
      </c>
      <c r="C122" t="s">
        <v>929</v>
      </c>
    </row>
    <row r="123" spans="1:10" x14ac:dyDescent="0.2">
      <c r="A123" t="s">
        <v>164</v>
      </c>
      <c r="B123">
        <v>32.5</v>
      </c>
      <c r="C123" t="s">
        <v>929</v>
      </c>
    </row>
    <row r="124" spans="1:10" x14ac:dyDescent="0.2">
      <c r="A124" t="s">
        <v>150</v>
      </c>
      <c r="B124">
        <v>57</v>
      </c>
      <c r="C124" t="s">
        <v>929</v>
      </c>
    </row>
    <row r="125" spans="1:10" x14ac:dyDescent="0.2">
      <c r="A125" t="s">
        <v>255</v>
      </c>
      <c r="B125">
        <v>80</v>
      </c>
      <c r="C125" t="s">
        <v>929</v>
      </c>
    </row>
    <row r="126" spans="1:10" x14ac:dyDescent="0.2">
      <c r="A126" t="s">
        <v>167</v>
      </c>
      <c r="B126">
        <v>50</v>
      </c>
      <c r="C126" t="s">
        <v>929</v>
      </c>
    </row>
    <row r="127" spans="1:10" x14ac:dyDescent="0.2">
      <c r="A127" t="s">
        <v>231</v>
      </c>
      <c r="B127">
        <v>68.5</v>
      </c>
      <c r="C127" t="s">
        <v>929</v>
      </c>
    </row>
    <row r="128" spans="1:10" x14ac:dyDescent="0.2">
      <c r="A128" t="s">
        <v>232</v>
      </c>
      <c r="B128">
        <v>62</v>
      </c>
      <c r="C128" t="s">
        <v>929</v>
      </c>
    </row>
    <row r="129" spans="1:3" x14ac:dyDescent="0.2">
      <c r="A129" t="s">
        <v>233</v>
      </c>
      <c r="B129">
        <v>78</v>
      </c>
      <c r="C129" t="s">
        <v>929</v>
      </c>
    </row>
    <row r="130" spans="1:3" x14ac:dyDescent="0.2">
      <c r="A130" t="s">
        <v>186</v>
      </c>
      <c r="B130">
        <v>60</v>
      </c>
      <c r="C130" t="s">
        <v>929</v>
      </c>
    </row>
    <row r="131" spans="1:3" x14ac:dyDescent="0.2">
      <c r="A131" t="s">
        <v>164</v>
      </c>
      <c r="B131">
        <v>24</v>
      </c>
      <c r="C131" t="s">
        <v>929</v>
      </c>
    </row>
    <row r="132" spans="1:3" x14ac:dyDescent="0.2">
      <c r="A132" t="s">
        <v>163</v>
      </c>
      <c r="B132">
        <v>198</v>
      </c>
      <c r="C132" t="s">
        <v>929</v>
      </c>
    </row>
    <row r="134" spans="1:3" x14ac:dyDescent="0.2">
      <c r="A134" t="s">
        <v>236</v>
      </c>
    </row>
    <row r="135" spans="1:3" x14ac:dyDescent="0.2">
      <c r="A135" t="s">
        <v>237</v>
      </c>
      <c r="B135">
        <v>53</v>
      </c>
      <c r="C135" t="s">
        <v>929</v>
      </c>
    </row>
    <row r="136" spans="1:3" x14ac:dyDescent="0.2">
      <c r="A136" t="s">
        <v>163</v>
      </c>
      <c r="B136">
        <v>217.8</v>
      </c>
      <c r="C136" t="s">
        <v>929</v>
      </c>
    </row>
    <row r="137" spans="1:3" x14ac:dyDescent="0.2">
      <c r="A137" t="s">
        <v>173</v>
      </c>
      <c r="B137">
        <v>57</v>
      </c>
      <c r="C137" t="s">
        <v>929</v>
      </c>
    </row>
    <row r="138" spans="1:3" x14ac:dyDescent="0.2">
      <c r="A138" t="s">
        <v>191</v>
      </c>
      <c r="B138">
        <v>20</v>
      </c>
      <c r="C138" t="s">
        <v>929</v>
      </c>
    </row>
    <row r="139" spans="1:3" x14ac:dyDescent="0.2">
      <c r="A139" t="s">
        <v>174</v>
      </c>
      <c r="B139">
        <v>38</v>
      </c>
      <c r="C139" t="s">
        <v>929</v>
      </c>
    </row>
    <row r="140" spans="1:3" x14ac:dyDescent="0.2">
      <c r="A140" t="s">
        <v>238</v>
      </c>
      <c r="B140">
        <v>30</v>
      </c>
      <c r="C140" t="s">
        <v>929</v>
      </c>
    </row>
    <row r="141" spans="1:3" x14ac:dyDescent="0.2">
      <c r="A141" t="s">
        <v>239</v>
      </c>
      <c r="B141">
        <v>36</v>
      </c>
      <c r="C141" t="s">
        <v>929</v>
      </c>
    </row>
    <row r="142" spans="1:3" x14ac:dyDescent="0.2">
      <c r="A142" t="s">
        <v>240</v>
      </c>
      <c r="B142">
        <v>7.5</v>
      </c>
      <c r="C142" t="s">
        <v>929</v>
      </c>
    </row>
    <row r="143" spans="1:3" x14ac:dyDescent="0.2">
      <c r="A143" t="s">
        <v>241</v>
      </c>
      <c r="B143">
        <v>1.2</v>
      </c>
      <c r="C143" t="s">
        <v>929</v>
      </c>
    </row>
    <row r="144" spans="1:3" x14ac:dyDescent="0.2">
      <c r="A144" t="s">
        <v>242</v>
      </c>
      <c r="B144">
        <v>1.2</v>
      </c>
      <c r="C144" t="s">
        <v>929</v>
      </c>
    </row>
    <row r="145" spans="1:3" x14ac:dyDescent="0.2">
      <c r="A145" t="s">
        <v>247</v>
      </c>
      <c r="B145">
        <v>0.25</v>
      </c>
      <c r="C145" t="s">
        <v>929</v>
      </c>
    </row>
    <row r="146" spans="1:3" x14ac:dyDescent="0.2">
      <c r="A146" t="s">
        <v>245</v>
      </c>
      <c r="B146">
        <v>0.25</v>
      </c>
      <c r="C146" t="s">
        <v>929</v>
      </c>
    </row>
    <row r="147" spans="1:3" x14ac:dyDescent="0.2">
      <c r="A147" t="s">
        <v>246</v>
      </c>
      <c r="B147">
        <v>0.25</v>
      </c>
      <c r="C147" t="s">
        <v>929</v>
      </c>
    </row>
    <row r="148" spans="1:3" x14ac:dyDescent="0.2">
      <c r="A148" t="s">
        <v>244</v>
      </c>
      <c r="B148">
        <v>0.25</v>
      </c>
      <c r="C148" t="s">
        <v>929</v>
      </c>
    </row>
    <row r="149" spans="1:3" x14ac:dyDescent="0.2">
      <c r="A149" t="s">
        <v>248</v>
      </c>
      <c r="B149">
        <v>2.7</v>
      </c>
      <c r="C149" t="s">
        <v>929</v>
      </c>
    </row>
    <row r="150" spans="1:3" x14ac:dyDescent="0.2">
      <c r="A150" t="s">
        <v>249</v>
      </c>
      <c r="B150">
        <v>2.5</v>
      </c>
      <c r="C150" t="s">
        <v>929</v>
      </c>
    </row>
    <row r="151" spans="1:3" x14ac:dyDescent="0.2">
      <c r="A151" t="s">
        <v>250</v>
      </c>
      <c r="B151">
        <v>50</v>
      </c>
      <c r="C151" t="s">
        <v>929</v>
      </c>
    </row>
    <row r="152" spans="1:3" x14ac:dyDescent="0.2">
      <c r="A152" t="s">
        <v>235</v>
      </c>
      <c r="B152">
        <v>10</v>
      </c>
      <c r="C152" t="s">
        <v>929</v>
      </c>
    </row>
    <row r="153" spans="1:3" x14ac:dyDescent="0.2">
      <c r="A153" t="s">
        <v>162</v>
      </c>
      <c r="B153">
        <v>8</v>
      </c>
      <c r="C153" t="s">
        <v>929</v>
      </c>
    </row>
    <row r="155" spans="1:3" x14ac:dyDescent="0.2">
      <c r="A155" t="s">
        <v>251</v>
      </c>
    </row>
    <row r="156" spans="1:3" x14ac:dyDescent="0.2">
      <c r="A156" t="s">
        <v>233</v>
      </c>
      <c r="B156">
        <v>29</v>
      </c>
      <c r="C156" t="s">
        <v>929</v>
      </c>
    </row>
    <row r="157" spans="1:3" x14ac:dyDescent="0.2">
      <c r="A157" t="s">
        <v>186</v>
      </c>
      <c r="B157">
        <v>64</v>
      </c>
      <c r="C157" t="s">
        <v>929</v>
      </c>
    </row>
    <row r="158" spans="1:3" x14ac:dyDescent="0.2">
      <c r="A158" t="s">
        <v>163</v>
      </c>
      <c r="B158">
        <v>99</v>
      </c>
      <c r="C158" t="s">
        <v>929</v>
      </c>
    </row>
    <row r="159" spans="1:3" x14ac:dyDescent="0.2">
      <c r="A159" t="s">
        <v>235</v>
      </c>
      <c r="B159">
        <v>10</v>
      </c>
      <c r="C159" t="s">
        <v>929</v>
      </c>
    </row>
    <row r="160" spans="1:3" x14ac:dyDescent="0.2">
      <c r="A160" t="s">
        <v>162</v>
      </c>
      <c r="B160">
        <v>10</v>
      </c>
      <c r="C160" t="s">
        <v>929</v>
      </c>
    </row>
    <row r="161" spans="1:3" x14ac:dyDescent="0.2">
      <c r="A161" t="s">
        <v>197</v>
      </c>
      <c r="B161">
        <v>25</v>
      </c>
      <c r="C161" t="s">
        <v>929</v>
      </c>
    </row>
    <row r="162" spans="1:3" x14ac:dyDescent="0.2">
      <c r="A162" t="s">
        <v>252</v>
      </c>
      <c r="B162">
        <v>16</v>
      </c>
      <c r="C162" t="s">
        <v>929</v>
      </c>
    </row>
    <row r="163" spans="1:3" x14ac:dyDescent="0.2">
      <c r="A163" t="s">
        <v>258</v>
      </c>
      <c r="B163">
        <v>130</v>
      </c>
      <c r="C163" t="s">
        <v>929</v>
      </c>
    </row>
    <row r="164" spans="1:3" x14ac:dyDescent="0.2">
      <c r="A164" t="s">
        <v>259</v>
      </c>
      <c r="B164">
        <v>150</v>
      </c>
      <c r="C164" t="s">
        <v>929</v>
      </c>
    </row>
    <row r="165" spans="1:3" x14ac:dyDescent="0.2">
      <c r="A165" t="s">
        <v>150</v>
      </c>
      <c r="B165">
        <v>30</v>
      </c>
      <c r="C165" t="s">
        <v>929</v>
      </c>
    </row>
    <row r="166" spans="1:3" x14ac:dyDescent="0.2">
      <c r="A166" t="s">
        <v>256</v>
      </c>
      <c r="B166">
        <v>32</v>
      </c>
      <c r="C166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99F12-5154-4846-B302-AFE4C7562D81}">
  <dimension ref="A1:O195"/>
  <sheetViews>
    <sheetView topLeftCell="A48" zoomScale="80" zoomScaleNormal="80" workbookViewId="0">
      <selection activeCell="A69" sqref="A69"/>
    </sheetView>
  </sheetViews>
  <sheetFormatPr baseColWidth="10" defaultColWidth="8.83203125" defaultRowHeight="15" x14ac:dyDescent="0.2"/>
  <cols>
    <col min="1" max="1" width="80.1640625" bestFit="1" customWidth="1"/>
    <col min="2" max="2" width="9.1640625" hidden="1" customWidth="1"/>
    <col min="3" max="4" width="8.83203125" hidden="1" customWidth="1"/>
    <col min="5" max="5" width="8.83203125" customWidth="1"/>
  </cols>
  <sheetData>
    <row r="1" spans="1:15" x14ac:dyDescent="0.2">
      <c r="A1" s="1" t="s">
        <v>911</v>
      </c>
    </row>
    <row r="3" spans="1:15" x14ac:dyDescent="0.2">
      <c r="A3" t="s">
        <v>227</v>
      </c>
      <c r="E3" t="s">
        <v>73</v>
      </c>
      <c r="I3" s="7" t="s">
        <v>893</v>
      </c>
      <c r="J3" s="6" t="s">
        <v>894</v>
      </c>
      <c r="K3" s="8" t="s">
        <v>895</v>
      </c>
      <c r="L3" s="9" t="s">
        <v>896</v>
      </c>
      <c r="M3" s="10" t="s">
        <v>897</v>
      </c>
      <c r="N3" s="4" t="s">
        <v>898</v>
      </c>
      <c r="O3" s="11" t="s">
        <v>905</v>
      </c>
    </row>
    <row r="4" spans="1:15" x14ac:dyDescent="0.2">
      <c r="A4" s="7" t="s">
        <v>260</v>
      </c>
      <c r="B4">
        <v>40</v>
      </c>
      <c r="C4">
        <f>B4/$D$4</f>
        <v>0.04</v>
      </c>
      <c r="D4">
        <v>1000</v>
      </c>
      <c r="E4">
        <f>1.5*C4</f>
        <v>0.06</v>
      </c>
      <c r="H4" t="s">
        <v>906</v>
      </c>
      <c r="I4">
        <f>SUM(E4,E6,E12,E14,E16)</f>
        <v>0.79449999999999998</v>
      </c>
      <c r="J4">
        <f>SUM(E11,E15,E20,E21)</f>
        <v>0.45200000000000001</v>
      </c>
      <c r="K4">
        <f>SUM(E17)</f>
        <v>0.18359999999999999</v>
      </c>
      <c r="L4">
        <f>SUM(E5,E7,E18)</f>
        <v>0.32446000000000003</v>
      </c>
      <c r="M4">
        <f>SUM(E8,E9,E10,E19)</f>
        <v>0.17748</v>
      </c>
      <c r="N4">
        <f>SUM(E13)</f>
        <v>0.10179000000000001</v>
      </c>
      <c r="O4">
        <v>0</v>
      </c>
    </row>
    <row r="5" spans="1:15" x14ac:dyDescent="0.2">
      <c r="A5" s="9" t="s">
        <v>198</v>
      </c>
      <c r="B5">
        <v>39.6</v>
      </c>
      <c r="C5">
        <f t="shared" ref="C5:C64" si="0">B5/$D$4</f>
        <v>3.9600000000000003E-2</v>
      </c>
      <c r="E5">
        <f>1.6*C5</f>
        <v>6.3360000000000014E-2</v>
      </c>
    </row>
    <row r="6" spans="1:15" x14ac:dyDescent="0.2">
      <c r="A6" s="7" t="s">
        <v>261</v>
      </c>
      <c r="B6">
        <v>80</v>
      </c>
      <c r="C6">
        <f t="shared" si="0"/>
        <v>0.08</v>
      </c>
      <c r="E6">
        <f>0.47*C6</f>
        <v>3.7600000000000001E-2</v>
      </c>
      <c r="H6" t="s">
        <v>52</v>
      </c>
      <c r="I6">
        <f>SUM(E28,E39,E43)</f>
        <v>0.10854999999999999</v>
      </c>
      <c r="J6">
        <f>SUM(E35,E40,E41,E44)</f>
        <v>0.65549999999999997</v>
      </c>
      <c r="K6">
        <f>SUM(E30,E34,E36)</f>
        <v>0.608908</v>
      </c>
      <c r="L6">
        <v>0</v>
      </c>
      <c r="M6">
        <f>SUM(E25,E26,E27,E29,E31,E32,E33,E37,E38,E42)</f>
        <v>0.16109999999999997</v>
      </c>
      <c r="N6">
        <v>0</v>
      </c>
      <c r="O6">
        <v>0</v>
      </c>
    </row>
    <row r="7" spans="1:15" x14ac:dyDescent="0.2">
      <c r="A7" s="9" t="s">
        <v>163</v>
      </c>
      <c r="B7">
        <v>49.5</v>
      </c>
      <c r="C7">
        <f t="shared" si="0"/>
        <v>4.9500000000000002E-2</v>
      </c>
      <c r="E7">
        <f>1.8*C7</f>
        <v>8.9100000000000013E-2</v>
      </c>
    </row>
    <row r="8" spans="1:15" x14ac:dyDescent="0.2">
      <c r="A8" s="10" t="s">
        <v>151</v>
      </c>
      <c r="B8">
        <v>15</v>
      </c>
      <c r="C8">
        <f t="shared" si="0"/>
        <v>1.4999999999999999E-2</v>
      </c>
      <c r="E8">
        <f>0.19*C8</f>
        <v>2.8500000000000001E-3</v>
      </c>
      <c r="H8" t="s">
        <v>58</v>
      </c>
      <c r="I8">
        <f>SUM(E51,E52)</f>
        <v>4.2050000000000004E-2</v>
      </c>
      <c r="J8">
        <f>SUM(E53,E54,E56,E57,E58,E59,E61,E63,E64)</f>
        <v>0.93654000000000015</v>
      </c>
      <c r="K8">
        <f>SUM(E55,E60)</f>
        <v>0.54480000000000006</v>
      </c>
      <c r="L8">
        <f>SUM(E48)</f>
        <v>5.3460000000000001E-2</v>
      </c>
      <c r="M8">
        <f>SUM(E49,E50,E62)</f>
        <v>0.12071999999999999</v>
      </c>
      <c r="N8">
        <v>0</v>
      </c>
      <c r="O8">
        <v>0</v>
      </c>
    </row>
    <row r="9" spans="1:15" x14ac:dyDescent="0.2">
      <c r="A9" s="10" t="s">
        <v>164</v>
      </c>
      <c r="B9">
        <v>13</v>
      </c>
      <c r="C9">
        <f t="shared" si="0"/>
        <v>1.2999999999999999E-2</v>
      </c>
      <c r="E9">
        <f>1.27*C9</f>
        <v>1.651E-2</v>
      </c>
    </row>
    <row r="10" spans="1:15" x14ac:dyDescent="0.2">
      <c r="A10" s="10" t="s">
        <v>262</v>
      </c>
      <c r="B10">
        <v>100</v>
      </c>
      <c r="C10">
        <f t="shared" si="0"/>
        <v>0.1</v>
      </c>
      <c r="E10">
        <f>0.57*C10</f>
        <v>5.6999999999999995E-2</v>
      </c>
      <c r="H10" t="s">
        <v>41</v>
      </c>
      <c r="I10">
        <f>AVERAGE(I4:I9)</f>
        <v>0.31503333333333333</v>
      </c>
      <c r="J10">
        <f>AVERAGE(J4:J8)</f>
        <v>0.68134666666666666</v>
      </c>
      <c r="K10">
        <f>AVERAGE(K4:K8)</f>
        <v>0.44576933333333341</v>
      </c>
      <c r="L10">
        <f>AVERAGE(L4:L8)</f>
        <v>0.12597333333333335</v>
      </c>
      <c r="M10">
        <f>AVERAGE(M4:M8)</f>
        <v>0.15309999999999999</v>
      </c>
      <c r="N10">
        <f>AVERAGE(N4:N8)</f>
        <v>3.3930000000000002E-2</v>
      </c>
      <c r="O10">
        <v>0</v>
      </c>
    </row>
    <row r="11" spans="1:15" x14ac:dyDescent="0.2">
      <c r="A11" s="6" t="s">
        <v>263</v>
      </c>
      <c r="B11">
        <v>15</v>
      </c>
      <c r="C11">
        <f t="shared" si="0"/>
        <v>1.4999999999999999E-2</v>
      </c>
      <c r="E11">
        <f>10*C11</f>
        <v>0.15</v>
      </c>
    </row>
    <row r="12" spans="1:15" x14ac:dyDescent="0.2">
      <c r="A12" s="7" t="s">
        <v>128</v>
      </c>
      <c r="B12">
        <v>55</v>
      </c>
      <c r="C12">
        <f t="shared" si="0"/>
        <v>5.5E-2</v>
      </c>
      <c r="E12">
        <f>3*C12</f>
        <v>0.16500000000000001</v>
      </c>
    </row>
    <row r="13" spans="1:15" x14ac:dyDescent="0.2">
      <c r="A13" s="4" t="s">
        <v>229</v>
      </c>
      <c r="B13">
        <v>10</v>
      </c>
      <c r="C13">
        <f t="shared" si="0"/>
        <v>0.01</v>
      </c>
      <c r="E13">
        <f>10.179*C13</f>
        <v>0.10179000000000001</v>
      </c>
    </row>
    <row r="14" spans="1:15" x14ac:dyDescent="0.2">
      <c r="A14" s="7" t="s">
        <v>264</v>
      </c>
      <c r="B14">
        <v>175</v>
      </c>
      <c r="C14">
        <f t="shared" si="0"/>
        <v>0.17499999999999999</v>
      </c>
      <c r="E14">
        <v>0.47589999999999999</v>
      </c>
    </row>
    <row r="15" spans="1:15" x14ac:dyDescent="0.2">
      <c r="A15" s="6" t="s">
        <v>265</v>
      </c>
      <c r="B15">
        <v>14</v>
      </c>
      <c r="C15">
        <f t="shared" si="0"/>
        <v>1.4E-2</v>
      </c>
      <c r="E15">
        <v>1.4E-2</v>
      </c>
    </row>
    <row r="16" spans="1:15" x14ac:dyDescent="0.2">
      <c r="A16" s="7" t="s">
        <v>132</v>
      </c>
      <c r="B16">
        <v>200</v>
      </c>
      <c r="C16">
        <f t="shared" si="0"/>
        <v>0.2</v>
      </c>
      <c r="E16">
        <f>0.28*C16</f>
        <v>5.6000000000000008E-2</v>
      </c>
    </row>
    <row r="17" spans="1:5" x14ac:dyDescent="0.2">
      <c r="A17" s="8" t="s">
        <v>139</v>
      </c>
      <c r="B17">
        <v>120</v>
      </c>
      <c r="C17">
        <f t="shared" si="0"/>
        <v>0.12</v>
      </c>
      <c r="E17">
        <f>1.53*C17</f>
        <v>0.18359999999999999</v>
      </c>
    </row>
    <row r="18" spans="1:5" x14ac:dyDescent="0.2">
      <c r="A18" s="9" t="s">
        <v>140</v>
      </c>
      <c r="B18">
        <v>20</v>
      </c>
      <c r="C18">
        <f t="shared" si="0"/>
        <v>0.02</v>
      </c>
      <c r="E18">
        <f>8.6*C18</f>
        <v>0.17199999999999999</v>
      </c>
    </row>
    <row r="19" spans="1:5" x14ac:dyDescent="0.2">
      <c r="A19" s="10" t="s">
        <v>266</v>
      </c>
      <c r="B19">
        <v>158</v>
      </c>
      <c r="C19">
        <f t="shared" si="0"/>
        <v>0.158</v>
      </c>
      <c r="E19">
        <f>0.64*C19</f>
        <v>0.10112</v>
      </c>
    </row>
    <row r="20" spans="1:5" x14ac:dyDescent="0.2">
      <c r="A20" s="6" t="s">
        <v>267</v>
      </c>
      <c r="B20">
        <v>55</v>
      </c>
      <c r="C20">
        <f t="shared" si="0"/>
        <v>5.5E-2</v>
      </c>
      <c r="E20">
        <f>3.6*0.055</f>
        <v>0.19800000000000001</v>
      </c>
    </row>
    <row r="21" spans="1:5" x14ac:dyDescent="0.2">
      <c r="A21" s="6" t="s">
        <v>268</v>
      </c>
      <c r="B21">
        <v>50</v>
      </c>
      <c r="C21">
        <f t="shared" si="0"/>
        <v>0.05</v>
      </c>
      <c r="E21">
        <f>1.8*C21</f>
        <v>9.0000000000000011E-2</v>
      </c>
    </row>
    <row r="23" spans="1:5" x14ac:dyDescent="0.2">
      <c r="E23" s="1">
        <f>SUM(E4:E21)</f>
        <v>2.03383</v>
      </c>
    </row>
    <row r="24" spans="1:5" x14ac:dyDescent="0.2">
      <c r="A24" t="s">
        <v>236</v>
      </c>
    </row>
    <row r="25" spans="1:5" x14ac:dyDescent="0.2">
      <c r="A25" s="10" t="s">
        <v>151</v>
      </c>
      <c r="B25">
        <v>10</v>
      </c>
      <c r="C25">
        <f t="shared" si="0"/>
        <v>0.01</v>
      </c>
      <c r="E25">
        <f>0.19*C25</f>
        <v>1.9E-3</v>
      </c>
    </row>
    <row r="26" spans="1:5" x14ac:dyDescent="0.2">
      <c r="A26" s="10" t="s">
        <v>164</v>
      </c>
      <c r="B26">
        <v>9</v>
      </c>
      <c r="C26">
        <f t="shared" si="0"/>
        <v>8.9999999999999993E-3</v>
      </c>
      <c r="E26">
        <f>1.27*C26</f>
        <v>1.1429999999999999E-2</v>
      </c>
    </row>
    <row r="27" spans="1:5" x14ac:dyDescent="0.2">
      <c r="A27" s="10" t="s">
        <v>262</v>
      </c>
      <c r="B27">
        <v>100</v>
      </c>
      <c r="C27">
        <f t="shared" si="0"/>
        <v>0.1</v>
      </c>
      <c r="E27">
        <f>0.57*C27</f>
        <v>5.6999999999999995E-2</v>
      </c>
    </row>
    <row r="28" spans="1:5" x14ac:dyDescent="0.2">
      <c r="A28" s="7" t="s">
        <v>269</v>
      </c>
      <c r="B28">
        <v>130</v>
      </c>
      <c r="C28">
        <f t="shared" si="0"/>
        <v>0.13</v>
      </c>
      <c r="E28">
        <f>0.47*C28</f>
        <v>6.1100000000000002E-2</v>
      </c>
    </row>
    <row r="29" spans="1:5" x14ac:dyDescent="0.2">
      <c r="A29" s="10" t="s">
        <v>270</v>
      </c>
      <c r="B29">
        <v>13</v>
      </c>
      <c r="C29">
        <f t="shared" si="0"/>
        <v>1.2999999999999999E-2</v>
      </c>
      <c r="E29">
        <f>2.3*C29</f>
        <v>2.9899999999999996E-2</v>
      </c>
    </row>
    <row r="30" spans="1:5" x14ac:dyDescent="0.2">
      <c r="A30" s="8" t="s">
        <v>271</v>
      </c>
      <c r="B30">
        <v>13</v>
      </c>
      <c r="C30">
        <f t="shared" si="0"/>
        <v>1.2999999999999999E-2</v>
      </c>
      <c r="E30">
        <f>5.916*C30</f>
        <v>7.6908000000000004E-2</v>
      </c>
    </row>
    <row r="31" spans="1:5" x14ac:dyDescent="0.2">
      <c r="A31" s="10" t="s">
        <v>272</v>
      </c>
      <c r="B31">
        <v>10</v>
      </c>
      <c r="C31">
        <f t="shared" si="0"/>
        <v>0.01</v>
      </c>
      <c r="E31">
        <f>0.23*C31</f>
        <v>2.3E-3</v>
      </c>
    </row>
    <row r="32" spans="1:5" x14ac:dyDescent="0.2">
      <c r="A32" s="10" t="s">
        <v>145</v>
      </c>
      <c r="B32">
        <v>5</v>
      </c>
      <c r="C32">
        <f t="shared" si="0"/>
        <v>5.0000000000000001E-3</v>
      </c>
      <c r="E32">
        <f>0.31*C32</f>
        <v>1.5499999999999999E-3</v>
      </c>
    </row>
    <row r="33" spans="1:5" x14ac:dyDescent="0.2">
      <c r="A33" s="10" t="s">
        <v>143</v>
      </c>
      <c r="B33">
        <v>10</v>
      </c>
      <c r="C33">
        <f t="shared" si="0"/>
        <v>0.01</v>
      </c>
      <c r="E33">
        <f>0.75*C33</f>
        <v>7.4999999999999997E-3</v>
      </c>
    </row>
    <row r="34" spans="1:5" x14ac:dyDescent="0.2">
      <c r="A34" s="8" t="s">
        <v>273</v>
      </c>
      <c r="B34">
        <v>12</v>
      </c>
      <c r="C34">
        <f t="shared" si="0"/>
        <v>1.2E-2</v>
      </c>
      <c r="E34">
        <v>1.2E-2</v>
      </c>
    </row>
    <row r="35" spans="1:5" x14ac:dyDescent="0.2">
      <c r="A35" s="6" t="s">
        <v>274</v>
      </c>
      <c r="B35">
        <v>60</v>
      </c>
      <c r="C35">
        <f t="shared" si="0"/>
        <v>0.06</v>
      </c>
      <c r="E35">
        <v>0.16300000000000001</v>
      </c>
    </row>
    <row r="36" spans="1:5" x14ac:dyDescent="0.2">
      <c r="A36" s="8" t="s">
        <v>275</v>
      </c>
      <c r="B36">
        <v>130</v>
      </c>
      <c r="C36">
        <f t="shared" si="0"/>
        <v>0.13</v>
      </c>
      <c r="E36">
        <f>4*C36</f>
        <v>0.52</v>
      </c>
    </row>
    <row r="37" spans="1:5" x14ac:dyDescent="0.2">
      <c r="A37" s="10" t="s">
        <v>167</v>
      </c>
      <c r="B37">
        <v>20</v>
      </c>
      <c r="C37">
        <f t="shared" si="0"/>
        <v>0.02</v>
      </c>
      <c r="E37">
        <f>0.6*C37</f>
        <v>1.2E-2</v>
      </c>
    </row>
    <row r="38" spans="1:5" x14ac:dyDescent="0.2">
      <c r="A38" s="10" t="s">
        <v>276</v>
      </c>
      <c r="B38">
        <v>20</v>
      </c>
      <c r="C38">
        <f t="shared" si="0"/>
        <v>0.02</v>
      </c>
      <c r="E38">
        <f>1.176*C38</f>
        <v>2.3519999999999999E-2</v>
      </c>
    </row>
    <row r="39" spans="1:5" x14ac:dyDescent="0.2">
      <c r="A39" s="7" t="s">
        <v>277</v>
      </c>
      <c r="B39">
        <v>40</v>
      </c>
      <c r="C39">
        <f t="shared" si="0"/>
        <v>0.04</v>
      </c>
      <c r="E39">
        <v>2.0449999999999999E-2</v>
      </c>
    </row>
    <row r="40" spans="1:5" x14ac:dyDescent="0.2">
      <c r="A40" s="6" t="s">
        <v>278</v>
      </c>
      <c r="B40">
        <v>100</v>
      </c>
      <c r="C40">
        <f t="shared" si="0"/>
        <v>0.1</v>
      </c>
      <c r="E40">
        <f>4.3*C40</f>
        <v>0.43</v>
      </c>
    </row>
    <row r="41" spans="1:5" x14ac:dyDescent="0.2">
      <c r="A41" s="6" t="s">
        <v>279</v>
      </c>
      <c r="B41">
        <v>10</v>
      </c>
      <c r="C41">
        <f t="shared" si="0"/>
        <v>0.01</v>
      </c>
      <c r="E41">
        <f>4*C41</f>
        <v>0.04</v>
      </c>
    </row>
    <row r="42" spans="1:5" x14ac:dyDescent="0.2">
      <c r="A42" s="10" t="s">
        <v>177</v>
      </c>
      <c r="B42">
        <v>40</v>
      </c>
      <c r="C42">
        <f t="shared" si="0"/>
        <v>0.04</v>
      </c>
      <c r="E42">
        <f>0.35*C42</f>
        <v>1.3999999999999999E-2</v>
      </c>
    </row>
    <row r="43" spans="1:5" x14ac:dyDescent="0.2">
      <c r="A43" s="7" t="s">
        <v>228</v>
      </c>
      <c r="B43">
        <v>30</v>
      </c>
      <c r="C43">
        <f t="shared" si="0"/>
        <v>0.03</v>
      </c>
      <c r="E43">
        <f>0.9*C43</f>
        <v>2.7E-2</v>
      </c>
    </row>
    <row r="44" spans="1:5" x14ac:dyDescent="0.2">
      <c r="A44" s="6" t="s">
        <v>280</v>
      </c>
      <c r="B44">
        <v>15</v>
      </c>
      <c r="C44">
        <f t="shared" si="0"/>
        <v>1.4999999999999999E-2</v>
      </c>
      <c r="E44">
        <f>1.5*C44</f>
        <v>2.2499999999999999E-2</v>
      </c>
    </row>
    <row r="46" spans="1:5" x14ac:dyDescent="0.2">
      <c r="E46" s="1">
        <f>SUM(E25:E44)</f>
        <v>1.5340579999999999</v>
      </c>
    </row>
    <row r="47" spans="1:5" x14ac:dyDescent="0.2">
      <c r="A47" t="s">
        <v>251</v>
      </c>
    </row>
    <row r="48" spans="1:5" x14ac:dyDescent="0.2">
      <c r="A48" s="9" t="s">
        <v>163</v>
      </c>
      <c r="B48">
        <v>29.7</v>
      </c>
      <c r="C48">
        <f t="shared" si="0"/>
        <v>2.9700000000000001E-2</v>
      </c>
      <c r="E48">
        <f>1.8*C48</f>
        <v>5.3460000000000001E-2</v>
      </c>
    </row>
    <row r="49" spans="1:5" x14ac:dyDescent="0.2">
      <c r="A49" s="10" t="s">
        <v>151</v>
      </c>
      <c r="B49">
        <v>40</v>
      </c>
      <c r="C49">
        <f t="shared" si="0"/>
        <v>0.04</v>
      </c>
      <c r="E49">
        <f>0.19*C49</f>
        <v>7.6E-3</v>
      </c>
    </row>
    <row r="50" spans="1:5" x14ac:dyDescent="0.2">
      <c r="A50" s="10" t="s">
        <v>167</v>
      </c>
      <c r="B50">
        <v>20</v>
      </c>
      <c r="C50">
        <f t="shared" si="0"/>
        <v>0.02</v>
      </c>
      <c r="E50">
        <f>0.6*C50</f>
        <v>1.2E-2</v>
      </c>
    </row>
    <row r="51" spans="1:5" x14ac:dyDescent="0.2">
      <c r="A51" s="7" t="s">
        <v>277</v>
      </c>
      <c r="B51">
        <v>50</v>
      </c>
      <c r="C51">
        <v>0.04</v>
      </c>
      <c r="E51">
        <v>2.0449999999999999E-2</v>
      </c>
    </row>
    <row r="52" spans="1:5" x14ac:dyDescent="0.2">
      <c r="A52" s="7" t="s">
        <v>197</v>
      </c>
      <c r="B52">
        <v>20</v>
      </c>
      <c r="C52">
        <f t="shared" si="0"/>
        <v>0.02</v>
      </c>
      <c r="E52">
        <f>1.08*C52</f>
        <v>2.1600000000000001E-2</v>
      </c>
    </row>
    <row r="53" spans="1:5" x14ac:dyDescent="0.2">
      <c r="A53" s="6" t="s">
        <v>281</v>
      </c>
      <c r="B53">
        <v>18</v>
      </c>
      <c r="C53">
        <f t="shared" si="0"/>
        <v>1.7999999999999999E-2</v>
      </c>
      <c r="E53">
        <f>0.71*C53</f>
        <v>1.2779999999999998E-2</v>
      </c>
    </row>
    <row r="54" spans="1:5" x14ac:dyDescent="0.2">
      <c r="A54" s="6" t="s">
        <v>282</v>
      </c>
      <c r="B54">
        <v>40</v>
      </c>
      <c r="C54">
        <f t="shared" si="0"/>
        <v>0.04</v>
      </c>
      <c r="E54">
        <f>3.394*C54</f>
        <v>0.13576000000000002</v>
      </c>
    </row>
    <row r="55" spans="1:5" x14ac:dyDescent="0.2">
      <c r="A55" s="8" t="s">
        <v>283</v>
      </c>
      <c r="B55">
        <v>20</v>
      </c>
      <c r="C55">
        <f t="shared" si="0"/>
        <v>0.02</v>
      </c>
      <c r="E55">
        <f>2.6*C55</f>
        <v>5.2000000000000005E-2</v>
      </c>
    </row>
    <row r="56" spans="1:5" x14ac:dyDescent="0.2">
      <c r="A56" s="6" t="s">
        <v>284</v>
      </c>
      <c r="B56">
        <v>19</v>
      </c>
      <c r="C56">
        <f t="shared" si="0"/>
        <v>1.9E-2</v>
      </c>
      <c r="E56">
        <f>8*C56</f>
        <v>0.152</v>
      </c>
    </row>
    <row r="57" spans="1:5" x14ac:dyDescent="0.2">
      <c r="A57" s="6" t="s">
        <v>285</v>
      </c>
      <c r="B57">
        <v>12</v>
      </c>
      <c r="C57">
        <f t="shared" si="0"/>
        <v>1.2E-2</v>
      </c>
      <c r="E57">
        <f>2*C57</f>
        <v>2.4E-2</v>
      </c>
    </row>
    <row r="58" spans="1:5" x14ac:dyDescent="0.2">
      <c r="A58" s="6" t="s">
        <v>286</v>
      </c>
      <c r="B58">
        <v>35</v>
      </c>
      <c r="C58">
        <f t="shared" si="0"/>
        <v>3.5000000000000003E-2</v>
      </c>
      <c r="E58">
        <f>2*C58</f>
        <v>7.0000000000000007E-2</v>
      </c>
    </row>
    <row r="59" spans="1:5" x14ac:dyDescent="0.2">
      <c r="A59" s="6" t="s">
        <v>287</v>
      </c>
      <c r="B59">
        <v>15</v>
      </c>
      <c r="C59">
        <f t="shared" si="0"/>
        <v>1.4999999999999999E-2</v>
      </c>
      <c r="E59">
        <f>5*C59</f>
        <v>7.4999999999999997E-2</v>
      </c>
    </row>
    <row r="60" spans="1:5" x14ac:dyDescent="0.2">
      <c r="A60" s="8" t="s">
        <v>288</v>
      </c>
      <c r="B60">
        <v>56</v>
      </c>
      <c r="C60">
        <f t="shared" si="0"/>
        <v>5.6000000000000001E-2</v>
      </c>
      <c r="E60">
        <f>8.8*C60</f>
        <v>0.49280000000000007</v>
      </c>
    </row>
    <row r="61" spans="1:5" x14ac:dyDescent="0.2">
      <c r="A61" s="6" t="s">
        <v>289</v>
      </c>
      <c r="B61">
        <v>60</v>
      </c>
      <c r="C61">
        <f t="shared" si="0"/>
        <v>0.06</v>
      </c>
      <c r="E61">
        <f>4*C61</f>
        <v>0.24</v>
      </c>
    </row>
    <row r="62" spans="1:5" x14ac:dyDescent="0.2">
      <c r="A62" s="10" t="s">
        <v>266</v>
      </c>
      <c r="B62">
        <v>158</v>
      </c>
      <c r="C62">
        <f t="shared" si="0"/>
        <v>0.158</v>
      </c>
      <c r="E62">
        <f>0.64*C62</f>
        <v>0.10112</v>
      </c>
    </row>
    <row r="63" spans="1:5" x14ac:dyDescent="0.2">
      <c r="A63" s="6" t="s">
        <v>290</v>
      </c>
      <c r="B63">
        <v>15</v>
      </c>
      <c r="C63">
        <f t="shared" si="0"/>
        <v>1.4999999999999999E-2</v>
      </c>
      <c r="E63">
        <f>1.8*C63</f>
        <v>2.7E-2</v>
      </c>
    </row>
    <row r="64" spans="1:5" x14ac:dyDescent="0.2">
      <c r="A64" s="6" t="s">
        <v>263</v>
      </c>
      <c r="B64">
        <v>20</v>
      </c>
      <c r="C64">
        <f t="shared" si="0"/>
        <v>0.02</v>
      </c>
      <c r="E64">
        <f>10*C64</f>
        <v>0.2</v>
      </c>
    </row>
    <row r="65" spans="1:11" x14ac:dyDescent="0.2">
      <c r="E65" s="1">
        <f>SUM(E48:E64)</f>
        <v>1.69757</v>
      </c>
    </row>
    <row r="67" spans="1:11" x14ac:dyDescent="0.2">
      <c r="C67" s="1" t="s">
        <v>71</v>
      </c>
      <c r="D67" s="1"/>
      <c r="E67" s="1">
        <f>AVERAGE(E65,E46,E23)</f>
        <v>1.7551526666666666</v>
      </c>
    </row>
    <row r="69" spans="1:11" x14ac:dyDescent="0.2">
      <c r="A69" s="1" t="s">
        <v>912</v>
      </c>
    </row>
    <row r="71" spans="1:11" ht="16" x14ac:dyDescent="0.2">
      <c r="A71" t="s">
        <v>913</v>
      </c>
      <c r="B71" t="s">
        <v>914</v>
      </c>
      <c r="C71" t="s">
        <v>915</v>
      </c>
      <c r="D71" t="s">
        <v>916</v>
      </c>
      <c r="E71" t="s">
        <v>917</v>
      </c>
      <c r="F71" t="s">
        <v>918</v>
      </c>
      <c r="G71" t="s">
        <v>919</v>
      </c>
      <c r="H71" t="s">
        <v>920</v>
      </c>
      <c r="I71" t="s">
        <v>921</v>
      </c>
      <c r="J71" t="s">
        <v>922</v>
      </c>
      <c r="K71" t="s">
        <v>923</v>
      </c>
    </row>
    <row r="72" spans="1:11" ht="16" x14ac:dyDescent="0.2">
      <c r="A72" t="s">
        <v>924</v>
      </c>
      <c r="B72" t="s">
        <v>925</v>
      </c>
      <c r="C72">
        <v>1719.32332</v>
      </c>
      <c r="D72">
        <v>837.49599999999998</v>
      </c>
      <c r="E72">
        <v>1232.9192399999999</v>
      </c>
      <c r="F72">
        <v>1263.2461866666999</v>
      </c>
      <c r="G72">
        <v>1171</v>
      </c>
    </row>
    <row r="73" spans="1:11" ht="16" x14ac:dyDescent="0.2">
      <c r="A73" t="s">
        <v>926</v>
      </c>
      <c r="B73" t="s">
        <v>927</v>
      </c>
      <c r="C73">
        <v>7250.9163600000002</v>
      </c>
      <c r="D73">
        <v>3528.9704999999999</v>
      </c>
      <c r="E73">
        <v>5179.4115199999997</v>
      </c>
      <c r="F73">
        <v>5319.7661266667001</v>
      </c>
      <c r="G73">
        <v>4899.4639999999999</v>
      </c>
      <c r="I73">
        <v>0</v>
      </c>
      <c r="J73">
        <v>0</v>
      </c>
      <c r="K73">
        <v>0</v>
      </c>
    </row>
    <row r="74" spans="1:11" ht="16" x14ac:dyDescent="0.2">
      <c r="A74" t="s">
        <v>928</v>
      </c>
      <c r="B74" t="s">
        <v>929</v>
      </c>
      <c r="C74">
        <v>283.94288</v>
      </c>
      <c r="D74">
        <v>107.2645</v>
      </c>
      <c r="E74">
        <v>175.27755999999999</v>
      </c>
      <c r="F74">
        <v>188.82831333332999</v>
      </c>
      <c r="G74">
        <v>146.375</v>
      </c>
    </row>
    <row r="75" spans="1:11" ht="16" x14ac:dyDescent="0.2">
      <c r="A75" t="s">
        <v>895</v>
      </c>
      <c r="B75" t="s">
        <v>929</v>
      </c>
      <c r="C75">
        <v>44.164000000000001</v>
      </c>
      <c r="D75">
        <v>43.351999999999997</v>
      </c>
      <c r="E75">
        <v>25.192799999999998</v>
      </c>
      <c r="F75">
        <v>37.569600000000001</v>
      </c>
      <c r="G75">
        <v>43.912500000000001</v>
      </c>
    </row>
    <row r="76" spans="1:11" ht="16" x14ac:dyDescent="0.2">
      <c r="A76" t="s">
        <v>930</v>
      </c>
      <c r="B76" t="s">
        <v>929</v>
      </c>
      <c r="C76">
        <v>45.216200000000001</v>
      </c>
      <c r="D76">
        <v>26.16</v>
      </c>
      <c r="E76">
        <v>47.869199999999999</v>
      </c>
      <c r="F76">
        <v>39.748466666666999</v>
      </c>
      <c r="G76">
        <v>45.538888888888998</v>
      </c>
    </row>
    <row r="77" spans="1:11" ht="16" x14ac:dyDescent="0.2">
      <c r="A77" t="s">
        <v>931</v>
      </c>
      <c r="B77" t="s">
        <v>929</v>
      </c>
      <c r="C77">
        <v>832.7327851</v>
      </c>
      <c r="D77">
        <v>461.07581499999998</v>
      </c>
      <c r="E77">
        <v>392.33790049999999</v>
      </c>
      <c r="F77">
        <v>562.04883353333003</v>
      </c>
    </row>
    <row r="78" spans="1:11" ht="16" x14ac:dyDescent="0.2">
      <c r="A78" t="s">
        <v>932</v>
      </c>
      <c r="B78" t="s">
        <v>929</v>
      </c>
      <c r="C78">
        <v>132.98314999999999</v>
      </c>
      <c r="D78">
        <v>92.067800000000005</v>
      </c>
      <c r="E78">
        <v>45.461500000000001</v>
      </c>
      <c r="F78">
        <v>90.170816666666994</v>
      </c>
    </row>
    <row r="79" spans="1:11" ht="16" x14ac:dyDescent="0.2">
      <c r="A79" t="s">
        <v>933</v>
      </c>
      <c r="B79" t="s">
        <v>929</v>
      </c>
      <c r="C79">
        <v>0</v>
      </c>
      <c r="D79">
        <v>0</v>
      </c>
      <c r="E79">
        <v>0</v>
      </c>
    </row>
    <row r="80" spans="1:11" ht="16" x14ac:dyDescent="0.2">
      <c r="A80" t="s">
        <v>934</v>
      </c>
      <c r="B80" t="s">
        <v>929</v>
      </c>
      <c r="C80">
        <v>205.27655200000001</v>
      </c>
      <c r="D80">
        <v>33.691914500000003</v>
      </c>
      <c r="E80">
        <v>94.074100000000001</v>
      </c>
      <c r="F80">
        <v>111.01418883333</v>
      </c>
    </row>
    <row r="81" spans="1:11" ht="16" x14ac:dyDescent="0.2">
      <c r="A81" t="s">
        <v>935</v>
      </c>
      <c r="B81" t="s">
        <v>929</v>
      </c>
      <c r="C81">
        <v>0.52544999999999997</v>
      </c>
      <c r="D81">
        <v>0.1</v>
      </c>
      <c r="E81">
        <v>5.0000000000000001E-4</v>
      </c>
      <c r="F81">
        <v>0.20865</v>
      </c>
    </row>
    <row r="82" spans="1:11" ht="16" x14ac:dyDescent="0.2">
      <c r="A82" t="s">
        <v>936</v>
      </c>
      <c r="B82" t="s">
        <v>929</v>
      </c>
      <c r="C82">
        <v>25.2</v>
      </c>
      <c r="D82">
        <v>7.56</v>
      </c>
      <c r="E82">
        <v>11.355</v>
      </c>
      <c r="F82">
        <v>14.705</v>
      </c>
      <c r="G82">
        <v>15</v>
      </c>
    </row>
    <row r="83" spans="1:11" ht="16" x14ac:dyDescent="0.2">
      <c r="A83" t="s">
        <v>937</v>
      </c>
      <c r="B83" t="s">
        <v>929</v>
      </c>
      <c r="C83">
        <v>19.465451000000002</v>
      </c>
      <c r="D83">
        <v>4.8810000000000002</v>
      </c>
      <c r="E83">
        <v>7.1658848800000001</v>
      </c>
      <c r="F83">
        <v>10.504111959999999</v>
      </c>
    </row>
    <row r="84" spans="1:11" ht="16" x14ac:dyDescent="0.2">
      <c r="A84" t="s">
        <v>938</v>
      </c>
      <c r="B84" t="s">
        <v>929</v>
      </c>
      <c r="C84">
        <v>78.151780000000002</v>
      </c>
      <c r="D84">
        <v>73.465500000000006</v>
      </c>
      <c r="E84">
        <v>81.203460000000007</v>
      </c>
      <c r="F84">
        <v>77.606913333332997</v>
      </c>
      <c r="K84">
        <v>32.202500000000001</v>
      </c>
    </row>
    <row r="85" spans="1:11" ht="16" x14ac:dyDescent="0.2">
      <c r="A85" t="s">
        <v>939</v>
      </c>
      <c r="B85" t="s">
        <v>929</v>
      </c>
      <c r="C85">
        <v>35.83</v>
      </c>
      <c r="D85">
        <v>34.4315</v>
      </c>
      <c r="E85">
        <v>25.268999999999998</v>
      </c>
      <c r="F85">
        <v>31.843499999999999</v>
      </c>
      <c r="K85">
        <v>14.637499999999999</v>
      </c>
    </row>
    <row r="86" spans="1:11" ht="16" x14ac:dyDescent="0.2">
      <c r="A86" t="s">
        <v>940</v>
      </c>
      <c r="B86" t="s">
        <v>929</v>
      </c>
      <c r="C86">
        <v>22.2378</v>
      </c>
      <c r="D86">
        <v>14.445499999999999</v>
      </c>
      <c r="E86">
        <v>18.833200000000001</v>
      </c>
      <c r="F86">
        <v>18.505500000000001</v>
      </c>
    </row>
    <row r="87" spans="1:11" ht="16" x14ac:dyDescent="0.2">
      <c r="A87" t="s">
        <v>941</v>
      </c>
      <c r="B87" t="s">
        <v>929</v>
      </c>
      <c r="C87">
        <v>0.27528000000000002</v>
      </c>
      <c r="D87">
        <v>1.89E-3</v>
      </c>
      <c r="E87">
        <v>9.5E-4</v>
      </c>
      <c r="F87">
        <v>9.2706666666667006E-2</v>
      </c>
    </row>
    <row r="88" spans="1:11" ht="16" x14ac:dyDescent="0.2">
      <c r="A88" t="s">
        <v>942</v>
      </c>
      <c r="B88" t="s">
        <v>929</v>
      </c>
      <c r="C88">
        <v>22.5928</v>
      </c>
      <c r="D88">
        <v>14.0062</v>
      </c>
      <c r="E88">
        <v>18.770399999999999</v>
      </c>
      <c r="F88">
        <v>18.456466666667001</v>
      </c>
    </row>
    <row r="89" spans="1:11" ht="16" x14ac:dyDescent="0.2">
      <c r="A89" t="s">
        <v>943</v>
      </c>
      <c r="B89" t="s">
        <v>929</v>
      </c>
      <c r="C89">
        <v>13.14828</v>
      </c>
      <c r="D89">
        <v>20.811319999999998</v>
      </c>
      <c r="E89">
        <v>14.75708</v>
      </c>
      <c r="F89">
        <v>16.238893333332999</v>
      </c>
    </row>
    <row r="90" spans="1:11" ht="16" x14ac:dyDescent="0.2">
      <c r="A90" t="s">
        <v>944</v>
      </c>
      <c r="B90" t="s">
        <v>929</v>
      </c>
      <c r="C90">
        <v>1.6207619047999999</v>
      </c>
      <c r="D90">
        <v>3.87</v>
      </c>
      <c r="E90">
        <v>2.1451799999999999</v>
      </c>
      <c r="F90">
        <v>2.5453139682666999</v>
      </c>
    </row>
    <row r="91" spans="1:11" ht="16" x14ac:dyDescent="0.2">
      <c r="A91" t="s">
        <v>945</v>
      </c>
      <c r="B91" t="s">
        <v>929</v>
      </c>
      <c r="C91">
        <v>4.4181999999999997</v>
      </c>
      <c r="D91">
        <v>5.0999999999999996</v>
      </c>
      <c r="E91">
        <v>1.3667499999999999</v>
      </c>
      <c r="F91">
        <v>3.6283166666666999</v>
      </c>
    </row>
    <row r="92" spans="1:11" ht="16" x14ac:dyDescent="0.2">
      <c r="A92" t="s">
        <v>946</v>
      </c>
      <c r="B92" t="s">
        <v>929</v>
      </c>
      <c r="C92">
        <v>17.678370000000001</v>
      </c>
      <c r="D92">
        <v>10.5082</v>
      </c>
      <c r="E92">
        <v>16.314530000000001</v>
      </c>
      <c r="F92">
        <v>14.8337</v>
      </c>
    </row>
    <row r="93" spans="1:11" ht="16" x14ac:dyDescent="0.2">
      <c r="A93" t="s">
        <v>947</v>
      </c>
      <c r="B93" t="s">
        <v>929</v>
      </c>
      <c r="C93">
        <v>10.83273</v>
      </c>
      <c r="D93">
        <v>4.9407430000000003</v>
      </c>
      <c r="E93">
        <v>5.9066999999999998</v>
      </c>
      <c r="F93">
        <v>7.2267243333333004</v>
      </c>
    </row>
    <row r="94" spans="1:11" ht="16" x14ac:dyDescent="0.2">
      <c r="A94" t="s">
        <v>948</v>
      </c>
      <c r="B94" t="s">
        <v>929</v>
      </c>
      <c r="C94">
        <v>0</v>
      </c>
      <c r="D94">
        <v>0</v>
      </c>
      <c r="E94">
        <v>0</v>
      </c>
    </row>
    <row r="95" spans="1:11" ht="16" x14ac:dyDescent="0.2">
      <c r="A95" t="s">
        <v>949</v>
      </c>
      <c r="B95" t="s">
        <v>929</v>
      </c>
      <c r="C95">
        <v>9.9786760000000001</v>
      </c>
      <c r="D95">
        <v>1.7670429999999999</v>
      </c>
      <c r="E95">
        <v>2.5686300000000002</v>
      </c>
      <c r="F95">
        <v>4.7714496666667001</v>
      </c>
    </row>
    <row r="96" spans="1:11" ht="16" x14ac:dyDescent="0.2">
      <c r="A96" t="s">
        <v>950</v>
      </c>
      <c r="B96" t="s">
        <v>929</v>
      </c>
      <c r="C96">
        <v>0.58586000000000005</v>
      </c>
      <c r="D96">
        <v>0.1076</v>
      </c>
      <c r="E96">
        <v>0.21393999999999999</v>
      </c>
      <c r="F96">
        <v>0.30246666666666999</v>
      </c>
    </row>
    <row r="97" spans="1:10" ht="16" x14ac:dyDescent="0.2">
      <c r="A97" t="s">
        <v>951</v>
      </c>
      <c r="B97" t="s">
        <v>929</v>
      </c>
      <c r="C97">
        <v>3.7858499999999999</v>
      </c>
      <c r="D97">
        <v>0.28399999999999997</v>
      </c>
      <c r="E97">
        <v>1.15273</v>
      </c>
      <c r="F97">
        <v>1.7408600000000001</v>
      </c>
    </row>
    <row r="98" spans="1:10" ht="16" x14ac:dyDescent="0.2">
      <c r="A98" t="s">
        <v>952</v>
      </c>
      <c r="B98" t="s">
        <v>929</v>
      </c>
      <c r="C98">
        <v>0</v>
      </c>
      <c r="D98">
        <v>0</v>
      </c>
      <c r="E98">
        <v>0</v>
      </c>
    </row>
    <row r="99" spans="1:10" ht="16" x14ac:dyDescent="0.2">
      <c r="A99" t="s">
        <v>953</v>
      </c>
      <c r="B99" t="s">
        <v>929</v>
      </c>
      <c r="C99">
        <v>0.45022000000000001</v>
      </c>
      <c r="D99">
        <v>0.18390000000000001</v>
      </c>
      <c r="E99">
        <v>0.15451000000000001</v>
      </c>
      <c r="F99">
        <v>0.26287666666666998</v>
      </c>
    </row>
    <row r="100" spans="1:10" ht="16" x14ac:dyDescent="0.2">
      <c r="A100" t="s">
        <v>954</v>
      </c>
      <c r="B100" t="s">
        <v>955</v>
      </c>
      <c r="C100">
        <v>36.383150000000001</v>
      </c>
      <c r="D100">
        <v>41.23</v>
      </c>
      <c r="E100">
        <v>30.16422</v>
      </c>
      <c r="F100">
        <v>35.925789999999999</v>
      </c>
    </row>
    <row r="101" spans="1:10" ht="16" x14ac:dyDescent="0.2">
      <c r="A101" t="s">
        <v>956</v>
      </c>
      <c r="B101" t="s">
        <v>955</v>
      </c>
      <c r="C101">
        <v>1909.2239999999999</v>
      </c>
      <c r="D101">
        <v>665.8</v>
      </c>
      <c r="E101">
        <v>945.50800000000004</v>
      </c>
      <c r="F101">
        <v>1173.5106666667</v>
      </c>
      <c r="G101">
        <v>500</v>
      </c>
      <c r="J101">
        <v>200</v>
      </c>
    </row>
    <row r="102" spans="1:10" ht="16" x14ac:dyDescent="0.2">
      <c r="A102" t="s">
        <v>957</v>
      </c>
      <c r="B102" t="s">
        <v>955</v>
      </c>
      <c r="C102">
        <v>1908.6010000000001</v>
      </c>
      <c r="D102">
        <v>1015.27</v>
      </c>
      <c r="E102">
        <v>1058.749</v>
      </c>
      <c r="F102">
        <v>1327.54</v>
      </c>
      <c r="G102">
        <v>800</v>
      </c>
      <c r="J102">
        <v>450</v>
      </c>
    </row>
    <row r="103" spans="1:10" ht="16" x14ac:dyDescent="0.2">
      <c r="A103" t="s">
        <v>958</v>
      </c>
      <c r="B103" t="s">
        <v>955</v>
      </c>
      <c r="C103">
        <v>2851.0120000000002</v>
      </c>
      <c r="D103">
        <v>961.16</v>
      </c>
      <c r="E103">
        <v>1428.0952</v>
      </c>
      <c r="F103">
        <v>1746.7557333333</v>
      </c>
      <c r="G103">
        <v>800</v>
      </c>
    </row>
    <row r="104" spans="1:10" ht="16" x14ac:dyDescent="0.2">
      <c r="A104" t="s">
        <v>959</v>
      </c>
      <c r="B104" t="s">
        <v>955</v>
      </c>
      <c r="C104">
        <v>423.88</v>
      </c>
      <c r="D104">
        <v>227.12</v>
      </c>
      <c r="E104">
        <v>110.96</v>
      </c>
      <c r="F104">
        <v>253.98666666667</v>
      </c>
      <c r="G104">
        <v>350</v>
      </c>
      <c r="J104">
        <v>200</v>
      </c>
    </row>
    <row r="105" spans="1:10" ht="16" x14ac:dyDescent="0.2">
      <c r="A105" t="s">
        <v>960</v>
      </c>
      <c r="B105" t="s">
        <v>955</v>
      </c>
      <c r="C105">
        <v>777.45399999999995</v>
      </c>
      <c r="D105">
        <v>263.39999999999998</v>
      </c>
      <c r="E105">
        <v>237.892</v>
      </c>
      <c r="F105">
        <v>426.24866666666998</v>
      </c>
      <c r="G105">
        <v>270</v>
      </c>
    </row>
    <row r="106" spans="1:10" ht="16" x14ac:dyDescent="0.2">
      <c r="A106" t="s">
        <v>961</v>
      </c>
      <c r="B106" t="s">
        <v>955</v>
      </c>
      <c r="C106">
        <v>250.15100000000001</v>
      </c>
      <c r="D106">
        <v>70.61</v>
      </c>
      <c r="E106">
        <v>82.887</v>
      </c>
      <c r="F106">
        <v>134.54933333333</v>
      </c>
      <c r="G106">
        <v>85</v>
      </c>
      <c r="J106">
        <v>50</v>
      </c>
    </row>
    <row r="107" spans="1:10" ht="16" x14ac:dyDescent="0.2">
      <c r="A107" t="s">
        <v>962</v>
      </c>
      <c r="B107" t="s">
        <v>955</v>
      </c>
      <c r="C107">
        <v>10.25367</v>
      </c>
      <c r="D107">
        <v>2.4592999999999998</v>
      </c>
      <c r="E107">
        <v>3.9810400000000001</v>
      </c>
      <c r="F107">
        <v>5.5646699999999996</v>
      </c>
      <c r="G107">
        <v>6.9</v>
      </c>
      <c r="J107">
        <v>3.7</v>
      </c>
    </row>
    <row r="108" spans="1:10" ht="16" x14ac:dyDescent="0.2">
      <c r="A108" t="s">
        <v>963</v>
      </c>
      <c r="B108" t="s">
        <v>955</v>
      </c>
      <c r="C108">
        <v>5.4135499999999999</v>
      </c>
      <c r="D108">
        <v>1.5008999999999999</v>
      </c>
      <c r="E108">
        <v>1.554</v>
      </c>
      <c r="F108">
        <v>2.8228166666667001</v>
      </c>
      <c r="G108">
        <v>5</v>
      </c>
      <c r="J108">
        <v>3</v>
      </c>
    </row>
    <row r="109" spans="1:10" ht="16" x14ac:dyDescent="0.2">
      <c r="A109" t="s">
        <v>964</v>
      </c>
      <c r="B109" t="s">
        <v>955</v>
      </c>
      <c r="C109">
        <v>1.0827910000000001</v>
      </c>
      <c r="D109">
        <v>0.29210000000000003</v>
      </c>
      <c r="E109">
        <v>0.30379699999999998</v>
      </c>
      <c r="F109">
        <v>0.55956266666666998</v>
      </c>
      <c r="G109">
        <v>0.4</v>
      </c>
    </row>
    <row r="110" spans="1:10" ht="16" x14ac:dyDescent="0.2">
      <c r="A110" t="s">
        <v>965</v>
      </c>
      <c r="B110" t="s">
        <v>955</v>
      </c>
      <c r="C110">
        <v>4.9180409999999997</v>
      </c>
      <c r="D110">
        <v>0.69430000000000003</v>
      </c>
      <c r="E110">
        <v>1.2326969999999999</v>
      </c>
      <c r="F110">
        <v>2.2816793333333001</v>
      </c>
      <c r="J110">
        <v>0.23039999999999999</v>
      </c>
    </row>
    <row r="111" spans="1:10" ht="16" x14ac:dyDescent="0.2">
      <c r="A111" t="s">
        <v>966</v>
      </c>
      <c r="B111" t="s">
        <v>967</v>
      </c>
      <c r="C111">
        <v>14.69741</v>
      </c>
      <c r="D111">
        <v>5.1374329999999997</v>
      </c>
      <c r="E111">
        <v>3.8801800000000002</v>
      </c>
      <c r="F111">
        <v>7.9050076666667</v>
      </c>
      <c r="G111">
        <v>15</v>
      </c>
      <c r="J111">
        <v>7</v>
      </c>
    </row>
    <row r="112" spans="1:10" ht="16" x14ac:dyDescent="0.2">
      <c r="A112" t="s">
        <v>968</v>
      </c>
      <c r="B112" t="s">
        <v>967</v>
      </c>
      <c r="C112">
        <v>36.599805000000003</v>
      </c>
      <c r="D112">
        <v>36.344253000000002</v>
      </c>
      <c r="E112">
        <v>17.017880000000002</v>
      </c>
      <c r="F112">
        <v>29.987312666666998</v>
      </c>
      <c r="G112">
        <v>70</v>
      </c>
      <c r="J112">
        <v>40</v>
      </c>
    </row>
    <row r="113" spans="1:11" ht="16" x14ac:dyDescent="0.2">
      <c r="A113" t="s">
        <v>969</v>
      </c>
      <c r="B113" t="s">
        <v>967</v>
      </c>
      <c r="C113">
        <v>210.9939</v>
      </c>
      <c r="D113">
        <v>151.28716650000001</v>
      </c>
      <c r="E113">
        <v>123.3271</v>
      </c>
      <c r="F113">
        <v>161.86938883332999</v>
      </c>
      <c r="G113">
        <v>400</v>
      </c>
      <c r="J113">
        <v>200</v>
      </c>
    </row>
    <row r="114" spans="1:11" ht="16" x14ac:dyDescent="0.2">
      <c r="A114" t="s">
        <v>970</v>
      </c>
      <c r="B114" t="s">
        <v>967</v>
      </c>
      <c r="C114">
        <v>134.89400000000001</v>
      </c>
      <c r="D114">
        <v>91</v>
      </c>
      <c r="E114">
        <v>48.142200000000003</v>
      </c>
      <c r="F114">
        <v>91.345399999999998</v>
      </c>
    </row>
    <row r="115" spans="1:11" ht="16" x14ac:dyDescent="0.2">
      <c r="A115" t="s">
        <v>971</v>
      </c>
      <c r="B115" t="s">
        <v>967</v>
      </c>
      <c r="C115">
        <v>11.22</v>
      </c>
      <c r="D115">
        <v>2.68</v>
      </c>
      <c r="E115">
        <v>0</v>
      </c>
      <c r="F115">
        <v>4.6333333333333</v>
      </c>
    </row>
    <row r="116" spans="1:11" ht="16" x14ac:dyDescent="0.2">
      <c r="A116" t="s">
        <v>972</v>
      </c>
      <c r="B116" t="s">
        <v>967</v>
      </c>
      <c r="C116">
        <v>1.8114410000000001</v>
      </c>
      <c r="D116">
        <v>0.53380000000000005</v>
      </c>
      <c r="E116">
        <v>8.4699999999999999E-4</v>
      </c>
      <c r="F116">
        <v>0.78202933333333002</v>
      </c>
      <c r="G116" t="s">
        <v>985</v>
      </c>
      <c r="H116">
        <v>8.5</v>
      </c>
      <c r="I116">
        <v>10</v>
      </c>
    </row>
    <row r="117" spans="1:11" ht="16" x14ac:dyDescent="0.2">
      <c r="A117" t="s">
        <v>973</v>
      </c>
      <c r="B117" t="s">
        <v>955</v>
      </c>
      <c r="C117">
        <v>7.1936349999999996</v>
      </c>
      <c r="D117">
        <v>1.84239</v>
      </c>
      <c r="E117">
        <v>1.48542</v>
      </c>
      <c r="F117">
        <v>3.5071483333333</v>
      </c>
      <c r="K117">
        <v>4</v>
      </c>
    </row>
    <row r="118" spans="1:11" ht="16" x14ac:dyDescent="0.2">
      <c r="A118" t="s">
        <v>974</v>
      </c>
      <c r="B118" t="s">
        <v>967</v>
      </c>
      <c r="C118">
        <v>3.7482000000000002</v>
      </c>
      <c r="D118">
        <v>28.38</v>
      </c>
      <c r="E118">
        <v>1.7414000000000001</v>
      </c>
      <c r="F118">
        <v>11.289866666667001</v>
      </c>
      <c r="G118">
        <v>14.4</v>
      </c>
    </row>
    <row r="119" spans="1:11" ht="16" x14ac:dyDescent="0.2">
      <c r="A119" t="s">
        <v>975</v>
      </c>
      <c r="B119" t="s">
        <v>955</v>
      </c>
      <c r="C119">
        <v>2.1151800000000001</v>
      </c>
      <c r="D119">
        <v>0.51634999999999998</v>
      </c>
      <c r="E119">
        <v>0.58828999999999998</v>
      </c>
      <c r="F119">
        <v>1.0732733333333</v>
      </c>
      <c r="G119">
        <v>0.5</v>
      </c>
      <c r="J119">
        <v>0.23</v>
      </c>
    </row>
    <row r="120" spans="1:11" ht="16" x14ac:dyDescent="0.2">
      <c r="A120" t="s">
        <v>976</v>
      </c>
      <c r="B120" t="s">
        <v>955</v>
      </c>
      <c r="C120">
        <v>0.87058999999999997</v>
      </c>
      <c r="D120">
        <v>0.39265</v>
      </c>
      <c r="E120">
        <v>0.43520999999999999</v>
      </c>
      <c r="F120">
        <v>0.56615000000000004</v>
      </c>
      <c r="G120">
        <v>0.6</v>
      </c>
      <c r="J120">
        <v>0.3</v>
      </c>
    </row>
    <row r="121" spans="1:11" ht="16" x14ac:dyDescent="0.2">
      <c r="A121" t="s">
        <v>977</v>
      </c>
      <c r="B121" t="s">
        <v>955</v>
      </c>
      <c r="C121">
        <v>11.804</v>
      </c>
      <c r="D121">
        <v>6.9236500000000003</v>
      </c>
      <c r="E121">
        <v>7.1345999999999998</v>
      </c>
      <c r="F121">
        <v>8.6207499999999992</v>
      </c>
      <c r="G121">
        <v>7.7286000000000001</v>
      </c>
      <c r="J121">
        <v>5.1524000000000001</v>
      </c>
    </row>
    <row r="122" spans="1:11" ht="16" x14ac:dyDescent="0.2">
      <c r="A122" t="s">
        <v>978</v>
      </c>
      <c r="B122" t="s">
        <v>955</v>
      </c>
      <c r="C122">
        <v>10.232699999999999</v>
      </c>
      <c r="D122">
        <v>3.7230500000000002</v>
      </c>
      <c r="E122">
        <v>4.9804000000000004</v>
      </c>
      <c r="F122">
        <v>6.3120500000000002</v>
      </c>
    </row>
    <row r="123" spans="1:11" ht="16" x14ac:dyDescent="0.2">
      <c r="A123" t="s">
        <v>979</v>
      </c>
      <c r="B123" t="s">
        <v>955</v>
      </c>
      <c r="C123">
        <v>409.32299999999998</v>
      </c>
      <c r="D123">
        <v>192.477</v>
      </c>
      <c r="E123">
        <v>126.2928</v>
      </c>
      <c r="F123">
        <v>242.69759999999999</v>
      </c>
    </row>
    <row r="124" spans="1:11" ht="16" x14ac:dyDescent="0.2">
      <c r="A124" t="s">
        <v>980</v>
      </c>
      <c r="B124" t="s">
        <v>955</v>
      </c>
      <c r="C124">
        <v>3.5729299999999999</v>
      </c>
      <c r="D124">
        <v>1.77966</v>
      </c>
      <c r="E124">
        <v>1.226558</v>
      </c>
      <c r="F124">
        <v>2.1930493333332999</v>
      </c>
    </row>
    <row r="125" spans="1:11" ht="16" x14ac:dyDescent="0.2">
      <c r="A125" t="s">
        <v>981</v>
      </c>
      <c r="B125" t="s">
        <v>955</v>
      </c>
      <c r="C125">
        <v>1.1036600000000001</v>
      </c>
      <c r="D125">
        <v>0.43585000000000002</v>
      </c>
      <c r="E125">
        <v>0.50901799999999997</v>
      </c>
      <c r="F125">
        <v>0.68284266666667004</v>
      </c>
      <c r="G125">
        <v>0.7</v>
      </c>
      <c r="J125">
        <v>0.48303750000000001</v>
      </c>
    </row>
    <row r="126" spans="1:11" ht="16" x14ac:dyDescent="0.2">
      <c r="A126" t="s">
        <v>982</v>
      </c>
      <c r="B126" t="s">
        <v>967</v>
      </c>
      <c r="C126">
        <v>123.4541</v>
      </c>
      <c r="D126">
        <v>66.48</v>
      </c>
      <c r="E126">
        <v>94.762547999999995</v>
      </c>
      <c r="F126">
        <v>94.898882666667006</v>
      </c>
      <c r="G126">
        <v>70</v>
      </c>
      <c r="J126">
        <v>35</v>
      </c>
    </row>
    <row r="127" spans="1:11" ht="16" x14ac:dyDescent="0.2">
      <c r="A127" t="s">
        <v>983</v>
      </c>
      <c r="B127" t="s">
        <v>967</v>
      </c>
      <c r="C127">
        <v>0.83420000000000005</v>
      </c>
      <c r="D127">
        <v>0.5</v>
      </c>
      <c r="E127">
        <v>0.44729999999999998</v>
      </c>
      <c r="F127">
        <v>0.59383333333332999</v>
      </c>
      <c r="G127">
        <v>0.5</v>
      </c>
      <c r="J127">
        <v>0.3</v>
      </c>
    </row>
    <row r="128" spans="1:11" ht="16" x14ac:dyDescent="0.2">
      <c r="A128" t="s">
        <v>984</v>
      </c>
      <c r="B128" t="s">
        <v>967</v>
      </c>
      <c r="C128">
        <v>25.96895</v>
      </c>
      <c r="D128">
        <v>5.7762599999999997</v>
      </c>
      <c r="E128">
        <v>6.7711980000000001</v>
      </c>
      <c r="F128">
        <v>12.838802666667</v>
      </c>
      <c r="G128" t="s">
        <v>985</v>
      </c>
      <c r="H128">
        <v>10</v>
      </c>
      <c r="I128">
        <v>200</v>
      </c>
    </row>
    <row r="129" spans="1:10" ht="16" x14ac:dyDescent="0.2">
      <c r="A129" t="s">
        <v>986</v>
      </c>
      <c r="B129" t="s">
        <v>955</v>
      </c>
      <c r="C129">
        <v>26.574345000000001</v>
      </c>
      <c r="D129">
        <v>47.665129999999998</v>
      </c>
      <c r="E129">
        <v>39.594900000000003</v>
      </c>
      <c r="F129">
        <v>37.944791666667001</v>
      </c>
      <c r="G129">
        <v>30</v>
      </c>
      <c r="J129">
        <v>8</v>
      </c>
    </row>
    <row r="130" spans="1:10" ht="16" x14ac:dyDescent="0.2">
      <c r="A130" t="s">
        <v>987</v>
      </c>
      <c r="C130">
        <v>125.06489999999999</v>
      </c>
      <c r="D130">
        <v>50.474550000000001</v>
      </c>
      <c r="E130">
        <v>64.377160000000003</v>
      </c>
      <c r="F130">
        <v>79.972203333332999</v>
      </c>
    </row>
    <row r="131" spans="1:10" ht="16" x14ac:dyDescent="0.2">
      <c r="A131" t="s">
        <v>988</v>
      </c>
      <c r="B131" t="s">
        <v>955</v>
      </c>
      <c r="C131">
        <v>0</v>
      </c>
      <c r="D131">
        <v>0</v>
      </c>
      <c r="E131">
        <v>0</v>
      </c>
    </row>
    <row r="134" spans="1:10" x14ac:dyDescent="0.2">
      <c r="A134" t="s">
        <v>989</v>
      </c>
    </row>
    <row r="136" spans="1:10" x14ac:dyDescent="0.2">
      <c r="A136" t="s">
        <v>227</v>
      </c>
    </row>
    <row r="137" spans="1:10" x14ac:dyDescent="0.2">
      <c r="A137" t="s">
        <v>260</v>
      </c>
      <c r="B137">
        <v>40</v>
      </c>
      <c r="C137" t="s">
        <v>929</v>
      </c>
    </row>
    <row r="138" spans="1:10" x14ac:dyDescent="0.2">
      <c r="A138" t="s">
        <v>198</v>
      </c>
      <c r="B138">
        <v>39.6</v>
      </c>
      <c r="C138" t="s">
        <v>929</v>
      </c>
    </row>
    <row r="139" spans="1:10" x14ac:dyDescent="0.2">
      <c r="A139" t="s">
        <v>261</v>
      </c>
      <c r="B139">
        <v>80</v>
      </c>
      <c r="C139" t="s">
        <v>929</v>
      </c>
    </row>
    <row r="140" spans="1:10" x14ac:dyDescent="0.2">
      <c r="A140" t="s">
        <v>163</v>
      </c>
      <c r="B140">
        <v>49.5</v>
      </c>
      <c r="C140" t="s">
        <v>929</v>
      </c>
    </row>
    <row r="141" spans="1:10" x14ac:dyDescent="0.2">
      <c r="A141" t="s">
        <v>151</v>
      </c>
      <c r="B141">
        <v>15</v>
      </c>
      <c r="C141" t="s">
        <v>929</v>
      </c>
    </row>
    <row r="142" spans="1:10" x14ac:dyDescent="0.2">
      <c r="A142" t="s">
        <v>164</v>
      </c>
      <c r="B142">
        <v>13</v>
      </c>
      <c r="C142" t="s">
        <v>929</v>
      </c>
    </row>
    <row r="143" spans="1:10" x14ac:dyDescent="0.2">
      <c r="A143" t="s">
        <v>262</v>
      </c>
      <c r="B143">
        <v>100</v>
      </c>
      <c r="C143" t="s">
        <v>929</v>
      </c>
    </row>
    <row r="144" spans="1:10" x14ac:dyDescent="0.2">
      <c r="A144" t="s">
        <v>128</v>
      </c>
      <c r="B144">
        <v>55</v>
      </c>
      <c r="C144" t="s">
        <v>929</v>
      </c>
    </row>
    <row r="145" spans="1:3" x14ac:dyDescent="0.2">
      <c r="A145" t="s">
        <v>229</v>
      </c>
      <c r="B145">
        <v>10</v>
      </c>
      <c r="C145" t="s">
        <v>929</v>
      </c>
    </row>
    <row r="146" spans="1:3" x14ac:dyDescent="0.2">
      <c r="A146" t="s">
        <v>264</v>
      </c>
      <c r="B146">
        <v>175</v>
      </c>
      <c r="C146" t="s">
        <v>929</v>
      </c>
    </row>
    <row r="147" spans="1:3" x14ac:dyDescent="0.2">
      <c r="A147" t="s">
        <v>265</v>
      </c>
      <c r="B147">
        <v>14</v>
      </c>
      <c r="C147" t="s">
        <v>929</v>
      </c>
    </row>
    <row r="148" spans="1:3" x14ac:dyDescent="0.2">
      <c r="A148" t="s">
        <v>132</v>
      </c>
      <c r="B148">
        <v>200</v>
      </c>
      <c r="C148" t="s">
        <v>929</v>
      </c>
    </row>
    <row r="149" spans="1:3" x14ac:dyDescent="0.2">
      <c r="A149" t="s">
        <v>139</v>
      </c>
      <c r="B149">
        <v>120</v>
      </c>
      <c r="C149" t="s">
        <v>929</v>
      </c>
    </row>
    <row r="150" spans="1:3" x14ac:dyDescent="0.2">
      <c r="A150" t="s">
        <v>140</v>
      </c>
      <c r="B150">
        <v>20</v>
      </c>
      <c r="C150" t="s">
        <v>929</v>
      </c>
    </row>
    <row r="151" spans="1:3" x14ac:dyDescent="0.2">
      <c r="A151" t="s">
        <v>266</v>
      </c>
      <c r="B151">
        <v>158</v>
      </c>
      <c r="C151" t="s">
        <v>929</v>
      </c>
    </row>
    <row r="152" spans="1:3" x14ac:dyDescent="0.2">
      <c r="A152" t="s">
        <v>267</v>
      </c>
      <c r="B152">
        <v>55</v>
      </c>
      <c r="C152" t="s">
        <v>929</v>
      </c>
    </row>
    <row r="153" spans="1:3" x14ac:dyDescent="0.2">
      <c r="A153" t="s">
        <v>268</v>
      </c>
      <c r="B153">
        <v>50</v>
      </c>
      <c r="C153" t="s">
        <v>929</v>
      </c>
    </row>
    <row r="154" spans="1:3" x14ac:dyDescent="0.2">
      <c r="A154" t="s">
        <v>368</v>
      </c>
      <c r="B154">
        <v>45</v>
      </c>
      <c r="C154" t="s">
        <v>929</v>
      </c>
    </row>
    <row r="156" spans="1:3" x14ac:dyDescent="0.2">
      <c r="A156" t="s">
        <v>236</v>
      </c>
    </row>
    <row r="157" spans="1:3" x14ac:dyDescent="0.2">
      <c r="A157" t="s">
        <v>151</v>
      </c>
      <c r="B157">
        <v>10</v>
      </c>
      <c r="C157" t="s">
        <v>929</v>
      </c>
    </row>
    <row r="158" spans="1:3" x14ac:dyDescent="0.2">
      <c r="A158" t="s">
        <v>164</v>
      </c>
      <c r="B158">
        <v>9</v>
      </c>
      <c r="C158" t="s">
        <v>929</v>
      </c>
    </row>
    <row r="159" spans="1:3" x14ac:dyDescent="0.2">
      <c r="A159" t="s">
        <v>262</v>
      </c>
      <c r="B159">
        <v>100</v>
      </c>
      <c r="C159" t="s">
        <v>929</v>
      </c>
    </row>
    <row r="160" spans="1:3" x14ac:dyDescent="0.2">
      <c r="A160" t="s">
        <v>269</v>
      </c>
      <c r="B160">
        <v>130</v>
      </c>
      <c r="C160" t="s">
        <v>929</v>
      </c>
    </row>
    <row r="161" spans="1:3" x14ac:dyDescent="0.2">
      <c r="A161" t="s">
        <v>270</v>
      </c>
      <c r="B161">
        <v>13</v>
      </c>
      <c r="C161" t="s">
        <v>929</v>
      </c>
    </row>
    <row r="162" spans="1:3" x14ac:dyDescent="0.2">
      <c r="A162" t="s">
        <v>271</v>
      </c>
      <c r="B162">
        <v>13</v>
      </c>
      <c r="C162" t="s">
        <v>929</v>
      </c>
    </row>
    <row r="163" spans="1:3" x14ac:dyDescent="0.2">
      <c r="A163" t="s">
        <v>272</v>
      </c>
      <c r="B163">
        <v>10</v>
      </c>
      <c r="C163" t="s">
        <v>929</v>
      </c>
    </row>
    <row r="164" spans="1:3" x14ac:dyDescent="0.2">
      <c r="A164" t="s">
        <v>145</v>
      </c>
      <c r="B164">
        <v>5</v>
      </c>
      <c r="C164" t="s">
        <v>929</v>
      </c>
    </row>
    <row r="165" spans="1:3" x14ac:dyDescent="0.2">
      <c r="A165" t="s">
        <v>143</v>
      </c>
      <c r="B165">
        <v>10</v>
      </c>
      <c r="C165" t="s">
        <v>929</v>
      </c>
    </row>
    <row r="166" spans="1:3" x14ac:dyDescent="0.2">
      <c r="A166" t="s">
        <v>273</v>
      </c>
      <c r="B166">
        <v>12</v>
      </c>
      <c r="C166" t="s">
        <v>929</v>
      </c>
    </row>
    <row r="167" spans="1:3" x14ac:dyDescent="0.2">
      <c r="A167" t="s">
        <v>274</v>
      </c>
      <c r="B167">
        <v>60</v>
      </c>
      <c r="C167" t="s">
        <v>929</v>
      </c>
    </row>
    <row r="168" spans="1:3" x14ac:dyDescent="0.2">
      <c r="A168" t="s">
        <v>275</v>
      </c>
      <c r="B168">
        <v>130</v>
      </c>
      <c r="C168" t="s">
        <v>929</v>
      </c>
    </row>
    <row r="169" spans="1:3" x14ac:dyDescent="0.2">
      <c r="A169" t="s">
        <v>167</v>
      </c>
      <c r="B169">
        <v>20</v>
      </c>
      <c r="C169" t="s">
        <v>929</v>
      </c>
    </row>
    <row r="170" spans="1:3" x14ac:dyDescent="0.2">
      <c r="A170" t="s">
        <v>276</v>
      </c>
      <c r="B170">
        <v>20</v>
      </c>
      <c r="C170" t="s">
        <v>929</v>
      </c>
    </row>
    <row r="171" spans="1:3" x14ac:dyDescent="0.2">
      <c r="A171" t="s">
        <v>277</v>
      </c>
      <c r="B171">
        <v>40</v>
      </c>
      <c r="C171" t="s">
        <v>929</v>
      </c>
    </row>
    <row r="172" spans="1:3" x14ac:dyDescent="0.2">
      <c r="A172" t="s">
        <v>278</v>
      </c>
      <c r="B172">
        <v>100</v>
      </c>
      <c r="C172" t="s">
        <v>929</v>
      </c>
    </row>
    <row r="173" spans="1:3" x14ac:dyDescent="0.2">
      <c r="A173" t="s">
        <v>279</v>
      </c>
      <c r="B173">
        <v>10</v>
      </c>
      <c r="C173" t="s">
        <v>929</v>
      </c>
    </row>
    <row r="174" spans="1:3" x14ac:dyDescent="0.2">
      <c r="A174" t="s">
        <v>177</v>
      </c>
      <c r="B174">
        <v>40</v>
      </c>
      <c r="C174" t="s">
        <v>929</v>
      </c>
    </row>
    <row r="175" spans="1:3" x14ac:dyDescent="0.2">
      <c r="A175" t="s">
        <v>228</v>
      </c>
      <c r="B175">
        <v>30</v>
      </c>
      <c r="C175" t="s">
        <v>929</v>
      </c>
    </row>
    <row r="176" spans="1:3" x14ac:dyDescent="0.2">
      <c r="A176" t="s">
        <v>280</v>
      </c>
      <c r="B176">
        <v>15</v>
      </c>
      <c r="C176" t="s">
        <v>929</v>
      </c>
    </row>
    <row r="178" spans="1:3" x14ac:dyDescent="0.2">
      <c r="A178" t="s">
        <v>251</v>
      </c>
    </row>
    <row r="179" spans="1:3" x14ac:dyDescent="0.2">
      <c r="A179" t="s">
        <v>163</v>
      </c>
      <c r="B179">
        <v>29.7</v>
      </c>
      <c r="C179" t="s">
        <v>929</v>
      </c>
    </row>
    <row r="180" spans="1:3" x14ac:dyDescent="0.2">
      <c r="A180" t="s">
        <v>151</v>
      </c>
      <c r="B180">
        <v>40</v>
      </c>
      <c r="C180" t="s">
        <v>929</v>
      </c>
    </row>
    <row r="181" spans="1:3" x14ac:dyDescent="0.2">
      <c r="A181" t="s">
        <v>167</v>
      </c>
      <c r="B181">
        <v>20</v>
      </c>
      <c r="C181" t="s">
        <v>929</v>
      </c>
    </row>
    <row r="182" spans="1:3" x14ac:dyDescent="0.2">
      <c r="A182" t="s">
        <v>277</v>
      </c>
      <c r="B182">
        <v>50</v>
      </c>
      <c r="C182" t="s">
        <v>929</v>
      </c>
    </row>
    <row r="183" spans="1:3" x14ac:dyDescent="0.2">
      <c r="A183" t="s">
        <v>197</v>
      </c>
      <c r="B183">
        <v>20</v>
      </c>
      <c r="C183" t="s">
        <v>929</v>
      </c>
    </row>
    <row r="184" spans="1:3" x14ac:dyDescent="0.2">
      <c r="A184" t="s">
        <v>281</v>
      </c>
      <c r="B184">
        <v>18</v>
      </c>
      <c r="C184" t="s">
        <v>929</v>
      </c>
    </row>
    <row r="185" spans="1:3" x14ac:dyDescent="0.2">
      <c r="A185" t="s">
        <v>282</v>
      </c>
      <c r="B185">
        <v>40</v>
      </c>
      <c r="C185" t="s">
        <v>929</v>
      </c>
    </row>
    <row r="186" spans="1:3" x14ac:dyDescent="0.2">
      <c r="A186" t="s">
        <v>283</v>
      </c>
      <c r="B186">
        <v>20</v>
      </c>
      <c r="C186" t="s">
        <v>929</v>
      </c>
    </row>
    <row r="187" spans="1:3" x14ac:dyDescent="0.2">
      <c r="A187" t="s">
        <v>284</v>
      </c>
      <c r="B187">
        <v>19</v>
      </c>
      <c r="C187" t="s">
        <v>929</v>
      </c>
    </row>
    <row r="188" spans="1:3" x14ac:dyDescent="0.2">
      <c r="A188" t="s">
        <v>285</v>
      </c>
      <c r="B188">
        <v>12</v>
      </c>
      <c r="C188" t="s">
        <v>929</v>
      </c>
    </row>
    <row r="189" spans="1:3" x14ac:dyDescent="0.2">
      <c r="A189" t="s">
        <v>286</v>
      </c>
      <c r="B189">
        <v>35</v>
      </c>
      <c r="C189" t="s">
        <v>929</v>
      </c>
    </row>
    <row r="190" spans="1:3" x14ac:dyDescent="0.2">
      <c r="A190" t="s">
        <v>287</v>
      </c>
      <c r="B190">
        <v>15</v>
      </c>
      <c r="C190" t="s">
        <v>929</v>
      </c>
    </row>
    <row r="191" spans="1:3" x14ac:dyDescent="0.2">
      <c r="A191" t="s">
        <v>288</v>
      </c>
      <c r="B191">
        <v>56</v>
      </c>
      <c r="C191" t="s">
        <v>929</v>
      </c>
    </row>
    <row r="192" spans="1:3" x14ac:dyDescent="0.2">
      <c r="A192" t="s">
        <v>289</v>
      </c>
      <c r="B192">
        <v>60</v>
      </c>
      <c r="C192" t="s">
        <v>929</v>
      </c>
    </row>
    <row r="193" spans="1:3" x14ac:dyDescent="0.2">
      <c r="A193" t="s">
        <v>266</v>
      </c>
      <c r="B193">
        <v>158</v>
      </c>
      <c r="C193" t="s">
        <v>929</v>
      </c>
    </row>
    <row r="194" spans="1:3" x14ac:dyDescent="0.2">
      <c r="A194" t="s">
        <v>290</v>
      </c>
      <c r="B194">
        <v>15</v>
      </c>
      <c r="C194" t="s">
        <v>929</v>
      </c>
    </row>
    <row r="195" spans="1:3" x14ac:dyDescent="0.2">
      <c r="A195" t="s">
        <v>368</v>
      </c>
      <c r="B195">
        <v>50</v>
      </c>
      <c r="C195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00F66-8437-4F01-9A75-6B9CBE690D51}">
  <dimension ref="A1:O216"/>
  <sheetViews>
    <sheetView topLeftCell="A24" zoomScale="80" zoomScaleNormal="80" workbookViewId="0">
      <selection activeCell="A80" sqref="A80"/>
    </sheetView>
  </sheetViews>
  <sheetFormatPr baseColWidth="10" defaultColWidth="8.83203125" defaultRowHeight="15" x14ac:dyDescent="0.2"/>
  <cols>
    <col min="1" max="1" width="72.33203125" bestFit="1" customWidth="1"/>
    <col min="2" max="2" width="7.33203125" hidden="1" customWidth="1"/>
    <col min="3" max="4" width="8.83203125" hidden="1" customWidth="1"/>
    <col min="5" max="5" width="8.83203125" customWidth="1"/>
  </cols>
  <sheetData>
    <row r="1" spans="1:15" x14ac:dyDescent="0.2">
      <c r="A1" s="1" t="s">
        <v>911</v>
      </c>
    </row>
    <row r="3" spans="1:15" x14ac:dyDescent="0.2">
      <c r="A3" t="s">
        <v>227</v>
      </c>
      <c r="C3" t="s">
        <v>97</v>
      </c>
      <c r="E3" t="s">
        <v>73</v>
      </c>
      <c r="I3" s="7" t="s">
        <v>893</v>
      </c>
      <c r="J3" s="6" t="s">
        <v>894</v>
      </c>
      <c r="K3" s="8" t="s">
        <v>895</v>
      </c>
      <c r="L3" s="9" t="s">
        <v>896</v>
      </c>
      <c r="M3" s="10" t="s">
        <v>897</v>
      </c>
      <c r="N3" s="4" t="s">
        <v>898</v>
      </c>
      <c r="O3" s="11" t="s">
        <v>905</v>
      </c>
    </row>
    <row r="4" spans="1:15" x14ac:dyDescent="0.2">
      <c r="A4" s="7" t="s">
        <v>291</v>
      </c>
      <c r="B4">
        <v>25</v>
      </c>
      <c r="C4">
        <f>B4/$D$4</f>
        <v>2.5000000000000001E-2</v>
      </c>
      <c r="D4">
        <v>1000</v>
      </c>
      <c r="E4">
        <f>0.47*C4</f>
        <v>1.175E-2</v>
      </c>
      <c r="H4" t="s">
        <v>906</v>
      </c>
      <c r="I4">
        <f>SUM(E4,E6,E12,E14)</f>
        <v>0.33804999999999996</v>
      </c>
      <c r="J4">
        <f>SUM(E8,E18,E19)</f>
        <v>0.19555</v>
      </c>
      <c r="K4">
        <f>SUM(E13)</f>
        <v>0.51469200000000004</v>
      </c>
      <c r="L4">
        <f>SUM(E21,E23)</f>
        <v>5.8050000000000004E-2</v>
      </c>
      <c r="M4">
        <f>SUM(E5,E9,E10,E11,E15,E16,E17,E20,E22)</f>
        <v>0.41995000000000005</v>
      </c>
      <c r="N4">
        <f>SUM(E7)</f>
        <v>0.01</v>
      </c>
      <c r="O4">
        <v>0</v>
      </c>
    </row>
    <row r="5" spans="1:15" x14ac:dyDescent="0.2">
      <c r="A5" s="10" t="s">
        <v>202</v>
      </c>
      <c r="B5">
        <v>25</v>
      </c>
      <c r="C5">
        <f t="shared" ref="C5:C70" si="0">B5/$D$4</f>
        <v>2.5000000000000001E-2</v>
      </c>
      <c r="E5">
        <f>0.64*C5</f>
        <v>1.6E-2</v>
      </c>
    </row>
    <row r="6" spans="1:15" x14ac:dyDescent="0.2">
      <c r="A6" s="7" t="s">
        <v>292</v>
      </c>
      <c r="B6">
        <v>50</v>
      </c>
      <c r="C6">
        <f t="shared" si="0"/>
        <v>0.05</v>
      </c>
      <c r="E6">
        <v>0.05</v>
      </c>
      <c r="H6" t="s">
        <v>52</v>
      </c>
      <c r="I6">
        <f>SUM(E27,E28)</f>
        <v>9.7689999999999999E-2</v>
      </c>
      <c r="J6">
        <f>SUM(E32,E36,E37,E38,E44)</f>
        <v>0.18126</v>
      </c>
      <c r="K6">
        <f>SUM(E34,E35,E40)</f>
        <v>0.20038</v>
      </c>
      <c r="L6">
        <f>SUM(E33)</f>
        <v>3.3110000000000001E-2</v>
      </c>
      <c r="M6">
        <f>SUM(E30,E31,E39,E41,E42,E45,E46)</f>
        <v>0.42810999999999999</v>
      </c>
      <c r="N6">
        <f>SUM(E29)</f>
        <v>1.4E-2</v>
      </c>
      <c r="O6">
        <f>SUM(E43)</f>
        <v>9.9000000000000008E-3</v>
      </c>
    </row>
    <row r="7" spans="1:15" x14ac:dyDescent="0.2">
      <c r="A7" s="4" t="s">
        <v>293</v>
      </c>
      <c r="B7">
        <v>5</v>
      </c>
      <c r="C7">
        <f t="shared" si="0"/>
        <v>5.0000000000000001E-3</v>
      </c>
      <c r="E7">
        <f>2*C7</f>
        <v>0.01</v>
      </c>
    </row>
    <row r="8" spans="1:15" x14ac:dyDescent="0.2">
      <c r="A8" s="6" t="s">
        <v>294</v>
      </c>
      <c r="B8">
        <v>5</v>
      </c>
      <c r="C8">
        <f t="shared" si="0"/>
        <v>5.0000000000000001E-3</v>
      </c>
      <c r="E8">
        <f>0.71*C8</f>
        <v>3.5499999999999998E-3</v>
      </c>
      <c r="H8" t="s">
        <v>58</v>
      </c>
      <c r="I8">
        <f>SUM(E50,E63,E64,E71,E72,E73)</f>
        <v>0.26178000000000001</v>
      </c>
      <c r="J8">
        <f>SUM(E60,E61,E74)</f>
        <v>1.704E-2</v>
      </c>
      <c r="K8">
        <f>SUM(E58,E59,E65,E66,E68)</f>
        <v>0.90779600000000005</v>
      </c>
      <c r="L8">
        <f>SUM(E55,E57)</f>
        <v>5.8020000000000002E-2</v>
      </c>
      <c r="M8">
        <f>SUM(E52,E53,E54,E56,E62,E67,E69,E70,E75)</f>
        <v>0.40187000000000006</v>
      </c>
      <c r="N8">
        <f>SUM(E51)</f>
        <v>0.03</v>
      </c>
      <c r="O8">
        <v>0</v>
      </c>
    </row>
    <row r="9" spans="1:15" x14ac:dyDescent="0.2">
      <c r="A9" s="10" t="s">
        <v>295</v>
      </c>
      <c r="B9">
        <v>33</v>
      </c>
      <c r="C9">
        <f t="shared" si="0"/>
        <v>3.3000000000000002E-2</v>
      </c>
      <c r="E9">
        <f>1.1*C9</f>
        <v>3.6300000000000006E-2</v>
      </c>
    </row>
    <row r="10" spans="1:15" x14ac:dyDescent="0.2">
      <c r="A10" s="10" t="s">
        <v>296</v>
      </c>
      <c r="B10">
        <v>9</v>
      </c>
      <c r="C10">
        <f t="shared" si="0"/>
        <v>8.9999999999999993E-3</v>
      </c>
      <c r="E10">
        <f>1.4*C10</f>
        <v>1.2599999999999998E-2</v>
      </c>
      <c r="H10" t="s">
        <v>41</v>
      </c>
      <c r="I10">
        <f>AVERAGE(I4:I9)</f>
        <v>0.23250666666666664</v>
      </c>
      <c r="J10">
        <f t="shared" ref="J10:O10" si="1">AVERAGE(J4:J8)</f>
        <v>0.13128333333333334</v>
      </c>
      <c r="K10">
        <f t="shared" si="1"/>
        <v>0.54095599999999999</v>
      </c>
      <c r="L10">
        <f t="shared" si="1"/>
        <v>4.9726666666666669E-2</v>
      </c>
      <c r="M10">
        <f t="shared" si="1"/>
        <v>0.41664333333333331</v>
      </c>
      <c r="N10">
        <f t="shared" si="1"/>
        <v>1.7999999999999999E-2</v>
      </c>
      <c r="O10">
        <f t="shared" si="1"/>
        <v>3.3000000000000004E-3</v>
      </c>
    </row>
    <row r="11" spans="1:15" x14ac:dyDescent="0.2">
      <c r="A11" s="10" t="s">
        <v>297</v>
      </c>
      <c r="B11">
        <v>41</v>
      </c>
      <c r="C11">
        <f t="shared" si="0"/>
        <v>4.1000000000000002E-2</v>
      </c>
      <c r="E11">
        <f>0.77*C11</f>
        <v>3.1570000000000001E-2</v>
      </c>
    </row>
    <row r="12" spans="1:15" x14ac:dyDescent="0.2">
      <c r="A12" s="7" t="s">
        <v>210</v>
      </c>
      <c r="B12">
        <v>80</v>
      </c>
      <c r="C12">
        <f t="shared" si="0"/>
        <v>0.08</v>
      </c>
      <c r="E12">
        <f>3*C12</f>
        <v>0.24</v>
      </c>
    </row>
    <row r="13" spans="1:15" x14ac:dyDescent="0.2">
      <c r="A13" s="8" t="s">
        <v>239</v>
      </c>
      <c r="B13">
        <v>87</v>
      </c>
      <c r="C13">
        <f t="shared" si="0"/>
        <v>8.6999999999999994E-2</v>
      </c>
      <c r="E13">
        <f>5.916*C13</f>
        <v>0.51469200000000004</v>
      </c>
    </row>
    <row r="14" spans="1:15" x14ac:dyDescent="0.2">
      <c r="A14" s="7" t="s">
        <v>298</v>
      </c>
      <c r="B14">
        <v>33</v>
      </c>
      <c r="C14">
        <f t="shared" si="0"/>
        <v>3.3000000000000002E-2</v>
      </c>
      <c r="E14">
        <f>1.1*C14</f>
        <v>3.6300000000000006E-2</v>
      </c>
    </row>
    <row r="15" spans="1:15" x14ac:dyDescent="0.2">
      <c r="A15" s="10" t="s">
        <v>299</v>
      </c>
      <c r="B15">
        <v>18</v>
      </c>
      <c r="C15">
        <f t="shared" si="0"/>
        <v>1.7999999999999999E-2</v>
      </c>
      <c r="E15">
        <f>1.4*C15</f>
        <v>2.5199999999999997E-2</v>
      </c>
    </row>
    <row r="16" spans="1:15" x14ac:dyDescent="0.2">
      <c r="A16" s="10" t="s">
        <v>272</v>
      </c>
      <c r="B16">
        <v>20</v>
      </c>
      <c r="C16">
        <f t="shared" si="0"/>
        <v>0.02</v>
      </c>
      <c r="E16">
        <f>0.23*C16</f>
        <v>4.5999999999999999E-3</v>
      </c>
    </row>
    <row r="17" spans="1:5" x14ac:dyDescent="0.2">
      <c r="A17" s="10" t="s">
        <v>300</v>
      </c>
      <c r="B17">
        <v>100</v>
      </c>
      <c r="C17">
        <f t="shared" si="0"/>
        <v>0.1</v>
      </c>
      <c r="E17">
        <f>1.9*C17</f>
        <v>0.19</v>
      </c>
    </row>
    <row r="18" spans="1:5" x14ac:dyDescent="0.2">
      <c r="A18" s="6" t="s">
        <v>301</v>
      </c>
      <c r="B18">
        <v>60</v>
      </c>
      <c r="C18">
        <f t="shared" si="0"/>
        <v>0.06</v>
      </c>
      <c r="E18">
        <f>2*C18</f>
        <v>0.12</v>
      </c>
    </row>
    <row r="19" spans="1:5" x14ac:dyDescent="0.2">
      <c r="A19" s="6" t="s">
        <v>302</v>
      </c>
      <c r="B19">
        <v>18</v>
      </c>
      <c r="C19">
        <f t="shared" si="0"/>
        <v>1.7999999999999999E-2</v>
      </c>
      <c r="E19">
        <f>4*C19</f>
        <v>7.1999999999999995E-2</v>
      </c>
    </row>
    <row r="20" spans="1:5" x14ac:dyDescent="0.2">
      <c r="A20" s="10" t="s">
        <v>303</v>
      </c>
      <c r="B20">
        <v>38</v>
      </c>
      <c r="C20">
        <f t="shared" si="0"/>
        <v>3.7999999999999999E-2</v>
      </c>
      <c r="E20">
        <f>1.6*C20</f>
        <v>6.08E-2</v>
      </c>
    </row>
    <row r="21" spans="1:5" x14ac:dyDescent="0.2">
      <c r="A21" s="9" t="s">
        <v>304</v>
      </c>
      <c r="B21">
        <v>60</v>
      </c>
      <c r="C21">
        <f t="shared" si="0"/>
        <v>0.06</v>
      </c>
      <c r="E21">
        <f>0.43*C21</f>
        <v>2.58E-2</v>
      </c>
    </row>
    <row r="22" spans="1:5" x14ac:dyDescent="0.2">
      <c r="A22" s="10" t="s">
        <v>202</v>
      </c>
      <c r="B22">
        <v>67</v>
      </c>
      <c r="C22">
        <f t="shared" si="0"/>
        <v>6.7000000000000004E-2</v>
      </c>
      <c r="E22">
        <f>0.64*C22</f>
        <v>4.2880000000000001E-2</v>
      </c>
    </row>
    <row r="23" spans="1:5" x14ac:dyDescent="0.2">
      <c r="A23" s="9" t="s">
        <v>304</v>
      </c>
      <c r="B23">
        <v>75</v>
      </c>
      <c r="C23">
        <f t="shared" si="0"/>
        <v>7.4999999999999997E-2</v>
      </c>
      <c r="E23">
        <f>0.43*C23</f>
        <v>3.2250000000000001E-2</v>
      </c>
    </row>
    <row r="25" spans="1:5" x14ac:dyDescent="0.2">
      <c r="C25">
        <f t="shared" si="0"/>
        <v>0</v>
      </c>
      <c r="E25" s="1">
        <f>SUM(E4:E23)</f>
        <v>1.536292</v>
      </c>
    </row>
    <row r="26" spans="1:5" x14ac:dyDescent="0.2">
      <c r="A26" t="s">
        <v>236</v>
      </c>
      <c r="C26">
        <f t="shared" si="0"/>
        <v>0</v>
      </c>
    </row>
    <row r="27" spans="1:5" x14ac:dyDescent="0.2">
      <c r="A27" s="7" t="s">
        <v>291</v>
      </c>
      <c r="B27">
        <v>27</v>
      </c>
      <c r="C27">
        <f t="shared" si="0"/>
        <v>2.7E-2</v>
      </c>
      <c r="E27">
        <f>0.47*C27</f>
        <v>1.269E-2</v>
      </c>
    </row>
    <row r="28" spans="1:5" x14ac:dyDescent="0.2">
      <c r="A28" s="7" t="s">
        <v>292</v>
      </c>
      <c r="B28">
        <v>85</v>
      </c>
      <c r="C28">
        <f t="shared" si="0"/>
        <v>8.5000000000000006E-2</v>
      </c>
      <c r="E28">
        <v>8.5000000000000006E-2</v>
      </c>
    </row>
    <row r="29" spans="1:5" x14ac:dyDescent="0.2">
      <c r="A29" s="4" t="s">
        <v>293</v>
      </c>
      <c r="B29">
        <v>7</v>
      </c>
      <c r="C29">
        <f t="shared" si="0"/>
        <v>7.0000000000000001E-3</v>
      </c>
      <c r="E29">
        <f>2*C29</f>
        <v>1.4E-2</v>
      </c>
    </row>
    <row r="30" spans="1:5" x14ac:dyDescent="0.2">
      <c r="A30" s="10" t="s">
        <v>297</v>
      </c>
      <c r="B30">
        <v>87</v>
      </c>
      <c r="C30">
        <f t="shared" si="0"/>
        <v>8.6999999999999994E-2</v>
      </c>
      <c r="E30">
        <f>0.77*C30</f>
        <v>6.6989999999999994E-2</v>
      </c>
    </row>
    <row r="31" spans="1:5" x14ac:dyDescent="0.2">
      <c r="A31" s="10" t="s">
        <v>300</v>
      </c>
      <c r="B31">
        <v>100</v>
      </c>
      <c r="C31">
        <f t="shared" si="0"/>
        <v>0.1</v>
      </c>
      <c r="E31">
        <f>1.9*C31</f>
        <v>0.19</v>
      </c>
    </row>
    <row r="32" spans="1:5" x14ac:dyDescent="0.2">
      <c r="A32" s="6" t="s">
        <v>301</v>
      </c>
      <c r="B32">
        <v>57</v>
      </c>
      <c r="C32">
        <f t="shared" si="0"/>
        <v>5.7000000000000002E-2</v>
      </c>
      <c r="E32">
        <f>2*C32</f>
        <v>0.114</v>
      </c>
    </row>
    <row r="33" spans="1:5" x14ac:dyDescent="0.2">
      <c r="A33" s="9" t="s">
        <v>304</v>
      </c>
      <c r="B33">
        <v>77</v>
      </c>
      <c r="C33">
        <f t="shared" si="0"/>
        <v>7.6999999999999999E-2</v>
      </c>
      <c r="E33">
        <f xml:space="preserve"> 0.43*C33</f>
        <v>3.3110000000000001E-2</v>
      </c>
    </row>
    <row r="34" spans="1:5" x14ac:dyDescent="0.2">
      <c r="A34" s="8" t="s">
        <v>305</v>
      </c>
      <c r="B34">
        <v>1.65</v>
      </c>
      <c r="C34">
        <f t="shared" si="0"/>
        <v>1.65E-3</v>
      </c>
      <c r="E34">
        <f>1.2*C34</f>
        <v>1.98E-3</v>
      </c>
    </row>
    <row r="35" spans="1:5" x14ac:dyDescent="0.2">
      <c r="A35" s="8" t="s">
        <v>306</v>
      </c>
      <c r="B35">
        <v>10</v>
      </c>
      <c r="C35">
        <f t="shared" si="0"/>
        <v>0.01</v>
      </c>
      <c r="E35">
        <f>5.7*C35</f>
        <v>5.7000000000000002E-2</v>
      </c>
    </row>
    <row r="36" spans="1:5" x14ac:dyDescent="0.2">
      <c r="A36" s="6" t="s">
        <v>281</v>
      </c>
      <c r="B36">
        <v>14</v>
      </c>
      <c r="C36">
        <f t="shared" si="0"/>
        <v>1.4E-2</v>
      </c>
      <c r="E36">
        <f>0.71*C36</f>
        <v>9.9399999999999992E-3</v>
      </c>
    </row>
    <row r="37" spans="1:5" x14ac:dyDescent="0.2">
      <c r="A37" s="6" t="s">
        <v>281</v>
      </c>
      <c r="B37">
        <v>2</v>
      </c>
      <c r="C37">
        <f t="shared" si="0"/>
        <v>2E-3</v>
      </c>
      <c r="E37">
        <f>0.71*C37</f>
        <v>1.42E-3</v>
      </c>
    </row>
    <row r="38" spans="1:5" x14ac:dyDescent="0.2">
      <c r="A38" s="6" t="s">
        <v>307</v>
      </c>
      <c r="B38">
        <v>11</v>
      </c>
      <c r="C38">
        <f t="shared" si="0"/>
        <v>1.0999999999999999E-2</v>
      </c>
      <c r="E38">
        <f>4*C38</f>
        <v>4.3999999999999997E-2</v>
      </c>
    </row>
    <row r="39" spans="1:5" x14ac:dyDescent="0.2">
      <c r="A39" s="10" t="s">
        <v>302</v>
      </c>
      <c r="B39">
        <v>12</v>
      </c>
      <c r="C39">
        <f t="shared" si="0"/>
        <v>1.2E-2</v>
      </c>
      <c r="E39">
        <f>4*C39</f>
        <v>4.8000000000000001E-2</v>
      </c>
    </row>
    <row r="40" spans="1:5" x14ac:dyDescent="0.2">
      <c r="A40" s="8" t="s">
        <v>308</v>
      </c>
      <c r="B40">
        <v>101</v>
      </c>
      <c r="C40">
        <f t="shared" si="0"/>
        <v>0.10100000000000001</v>
      </c>
      <c r="E40">
        <f>1.4*C40</f>
        <v>0.1414</v>
      </c>
    </row>
    <row r="41" spans="1:5" x14ac:dyDescent="0.2">
      <c r="A41" s="10" t="s">
        <v>309</v>
      </c>
      <c r="B41">
        <v>17</v>
      </c>
      <c r="C41">
        <f t="shared" si="0"/>
        <v>1.7000000000000001E-2</v>
      </c>
      <c r="E41">
        <f>0.26*C41</f>
        <v>4.4200000000000003E-3</v>
      </c>
    </row>
    <row r="42" spans="1:5" x14ac:dyDescent="0.2">
      <c r="A42" s="10" t="s">
        <v>310</v>
      </c>
      <c r="B42">
        <v>23</v>
      </c>
      <c r="C42">
        <f t="shared" si="0"/>
        <v>2.3E-2</v>
      </c>
      <c r="E42">
        <f>0.1*C42</f>
        <v>2.3E-3</v>
      </c>
    </row>
    <row r="43" spans="1:5" x14ac:dyDescent="0.2">
      <c r="A43" s="11" t="s">
        <v>311</v>
      </c>
      <c r="B43">
        <v>9</v>
      </c>
      <c r="C43">
        <f t="shared" si="0"/>
        <v>8.9999999999999993E-3</v>
      </c>
      <c r="E43">
        <f>1.1*C43</f>
        <v>9.9000000000000008E-3</v>
      </c>
    </row>
    <row r="44" spans="1:5" x14ac:dyDescent="0.2">
      <c r="A44" s="6" t="s">
        <v>312</v>
      </c>
      <c r="B44">
        <v>7</v>
      </c>
      <c r="C44">
        <f t="shared" si="0"/>
        <v>7.0000000000000001E-3</v>
      </c>
      <c r="E44">
        <f>1.7*C44</f>
        <v>1.1899999999999999E-2</v>
      </c>
    </row>
    <row r="45" spans="1:5" x14ac:dyDescent="0.2">
      <c r="A45" s="10" t="s">
        <v>313</v>
      </c>
      <c r="B45">
        <v>70</v>
      </c>
      <c r="C45">
        <f t="shared" si="0"/>
        <v>7.0000000000000007E-2</v>
      </c>
      <c r="E45">
        <f>1.6*C6</f>
        <v>8.0000000000000016E-2</v>
      </c>
    </row>
    <row r="46" spans="1:5" x14ac:dyDescent="0.2">
      <c r="A46" s="10" t="s">
        <v>314</v>
      </c>
      <c r="B46">
        <v>70</v>
      </c>
      <c r="C46">
        <f t="shared" si="0"/>
        <v>7.0000000000000007E-2</v>
      </c>
      <c r="E46">
        <f>0.52*C46</f>
        <v>3.6400000000000002E-2</v>
      </c>
    </row>
    <row r="48" spans="1:5" x14ac:dyDescent="0.2">
      <c r="C48">
        <f t="shared" si="0"/>
        <v>0</v>
      </c>
      <c r="E48" s="1">
        <f>SUM(E27:E46)</f>
        <v>0.96445000000000003</v>
      </c>
    </row>
    <row r="49" spans="1:5" x14ac:dyDescent="0.2">
      <c r="A49" t="s">
        <v>251</v>
      </c>
      <c r="C49">
        <f t="shared" si="0"/>
        <v>0</v>
      </c>
    </row>
    <row r="50" spans="1:5" x14ac:dyDescent="0.2">
      <c r="A50" s="7" t="s">
        <v>291</v>
      </c>
      <c r="B50">
        <v>27</v>
      </c>
      <c r="C50">
        <f t="shared" si="0"/>
        <v>2.7E-2</v>
      </c>
      <c r="E50">
        <f>0.47*C50</f>
        <v>1.269E-2</v>
      </c>
    </row>
    <row r="51" spans="1:5" x14ac:dyDescent="0.2">
      <c r="A51" s="4" t="s">
        <v>293</v>
      </c>
      <c r="B51">
        <v>15</v>
      </c>
      <c r="C51">
        <f t="shared" si="0"/>
        <v>1.4999999999999999E-2</v>
      </c>
      <c r="E51">
        <f>2*C51</f>
        <v>0.03</v>
      </c>
    </row>
    <row r="52" spans="1:5" x14ac:dyDescent="0.2">
      <c r="A52" s="10" t="s">
        <v>295</v>
      </c>
      <c r="B52">
        <v>37</v>
      </c>
      <c r="C52">
        <f t="shared" si="0"/>
        <v>3.6999999999999998E-2</v>
      </c>
      <c r="E52">
        <f>1.1*C52</f>
        <v>4.07E-2</v>
      </c>
    </row>
    <row r="53" spans="1:5" x14ac:dyDescent="0.2">
      <c r="A53" s="10" t="s">
        <v>296</v>
      </c>
      <c r="B53">
        <v>15</v>
      </c>
      <c r="C53">
        <f t="shared" si="0"/>
        <v>1.4999999999999999E-2</v>
      </c>
      <c r="E53">
        <f>1.4*C53</f>
        <v>2.0999999999999998E-2</v>
      </c>
    </row>
    <row r="54" spans="1:5" x14ac:dyDescent="0.2">
      <c r="A54" s="10" t="s">
        <v>300</v>
      </c>
      <c r="B54">
        <v>100</v>
      </c>
      <c r="C54">
        <f t="shared" si="0"/>
        <v>0.1</v>
      </c>
      <c r="E54">
        <f>1.9*C54</f>
        <v>0.19</v>
      </c>
    </row>
    <row r="55" spans="1:5" x14ac:dyDescent="0.2">
      <c r="A55" s="9" t="s">
        <v>304</v>
      </c>
      <c r="B55">
        <v>53</v>
      </c>
      <c r="C55">
        <f t="shared" si="0"/>
        <v>5.2999999999999999E-2</v>
      </c>
      <c r="E55">
        <f>0.47*C55</f>
        <v>2.4909999999999998E-2</v>
      </c>
    </row>
    <row r="56" spans="1:5" x14ac:dyDescent="0.2">
      <c r="A56" s="10" t="s">
        <v>202</v>
      </c>
      <c r="B56">
        <v>59</v>
      </c>
      <c r="C56">
        <f t="shared" si="0"/>
        <v>5.8999999999999997E-2</v>
      </c>
      <c r="E56">
        <f>0.64*C56</f>
        <v>3.7760000000000002E-2</v>
      </c>
    </row>
    <row r="57" spans="1:5" x14ac:dyDescent="0.2">
      <c r="A57" s="9" t="s">
        <v>304</v>
      </c>
      <c r="B57">
        <v>77</v>
      </c>
      <c r="C57">
        <f t="shared" si="0"/>
        <v>7.6999999999999999E-2</v>
      </c>
      <c r="E57">
        <f>0.43*C57</f>
        <v>3.3110000000000001E-2</v>
      </c>
    </row>
    <row r="58" spans="1:5" x14ac:dyDescent="0.2">
      <c r="A58" s="8" t="s">
        <v>305</v>
      </c>
      <c r="B58">
        <v>1.65</v>
      </c>
      <c r="C58">
        <f t="shared" si="0"/>
        <v>1.65E-3</v>
      </c>
      <c r="E58">
        <f>1.2*C58</f>
        <v>1.98E-3</v>
      </c>
    </row>
    <row r="59" spans="1:5" x14ac:dyDescent="0.2">
      <c r="A59" s="8" t="s">
        <v>306</v>
      </c>
      <c r="B59">
        <v>10</v>
      </c>
      <c r="C59">
        <f t="shared" si="0"/>
        <v>0.01</v>
      </c>
      <c r="E59">
        <f>5.7*C59</f>
        <v>5.7000000000000002E-2</v>
      </c>
    </row>
    <row r="60" spans="1:5" x14ac:dyDescent="0.2">
      <c r="A60" s="6" t="s">
        <v>281</v>
      </c>
      <c r="B60">
        <v>14</v>
      </c>
      <c r="C60">
        <f t="shared" si="0"/>
        <v>1.4E-2</v>
      </c>
      <c r="E60">
        <f>0.71*C60</f>
        <v>9.9399999999999992E-3</v>
      </c>
    </row>
    <row r="61" spans="1:5" x14ac:dyDescent="0.2">
      <c r="A61" s="6" t="s">
        <v>281</v>
      </c>
      <c r="B61">
        <v>6</v>
      </c>
      <c r="C61">
        <f t="shared" si="0"/>
        <v>6.0000000000000001E-3</v>
      </c>
      <c r="E61">
        <f>0.71*C61</f>
        <v>4.2599999999999999E-3</v>
      </c>
    </row>
    <row r="62" spans="1:5" x14ac:dyDescent="0.2">
      <c r="A62" s="10" t="s">
        <v>309</v>
      </c>
      <c r="B62">
        <v>43</v>
      </c>
      <c r="C62">
        <f t="shared" si="0"/>
        <v>4.2999999999999997E-2</v>
      </c>
      <c r="E62">
        <f>0.26*C62</f>
        <v>1.1179999999999999E-2</v>
      </c>
    </row>
    <row r="63" spans="1:5" x14ac:dyDescent="0.2">
      <c r="A63" s="7" t="s">
        <v>315</v>
      </c>
      <c r="B63">
        <v>70</v>
      </c>
      <c r="C63">
        <f t="shared" si="0"/>
        <v>7.0000000000000007E-2</v>
      </c>
      <c r="E63">
        <f>1.2*C63</f>
        <v>8.4000000000000005E-2</v>
      </c>
    </row>
    <row r="64" spans="1:5" x14ac:dyDescent="0.2">
      <c r="A64" s="7" t="s">
        <v>316</v>
      </c>
      <c r="B64">
        <v>89</v>
      </c>
      <c r="C64">
        <f t="shared" si="0"/>
        <v>8.8999999999999996E-2</v>
      </c>
      <c r="E64">
        <f>0.81*C64</f>
        <v>7.2090000000000001E-2</v>
      </c>
    </row>
    <row r="65" spans="1:5" x14ac:dyDescent="0.2">
      <c r="A65" s="8" t="s">
        <v>317</v>
      </c>
      <c r="B65">
        <v>8</v>
      </c>
      <c r="C65">
        <f t="shared" si="0"/>
        <v>8.0000000000000002E-3</v>
      </c>
      <c r="E65">
        <f>4.9*C65</f>
        <v>3.9200000000000006E-2</v>
      </c>
    </row>
    <row r="66" spans="1:5" x14ac:dyDescent="0.2">
      <c r="A66" s="8" t="s">
        <v>318</v>
      </c>
      <c r="B66">
        <v>76</v>
      </c>
      <c r="C66">
        <f t="shared" si="0"/>
        <v>7.5999999999999998E-2</v>
      </c>
      <c r="E66">
        <f>5.916*C66</f>
        <v>0.44961600000000002</v>
      </c>
    </row>
    <row r="67" spans="1:5" x14ac:dyDescent="0.2">
      <c r="A67" s="10" t="s">
        <v>319</v>
      </c>
      <c r="B67">
        <v>57</v>
      </c>
      <c r="C67">
        <f t="shared" si="0"/>
        <v>5.7000000000000002E-2</v>
      </c>
      <c r="E67">
        <f>0.23*C67</f>
        <v>1.3110000000000002E-2</v>
      </c>
    </row>
    <row r="68" spans="1:5" x14ac:dyDescent="0.2">
      <c r="A68" s="8" t="s">
        <v>320</v>
      </c>
      <c r="B68">
        <v>90</v>
      </c>
      <c r="C68">
        <f t="shared" si="0"/>
        <v>0.09</v>
      </c>
      <c r="E68">
        <f>4*C68</f>
        <v>0.36</v>
      </c>
    </row>
    <row r="69" spans="1:5" x14ac:dyDescent="0.2">
      <c r="A69" s="10" t="s">
        <v>321</v>
      </c>
      <c r="B69">
        <v>16</v>
      </c>
      <c r="C69">
        <f t="shared" si="0"/>
        <v>1.6E-2</v>
      </c>
      <c r="E69">
        <f>1.4*C69</f>
        <v>2.24E-2</v>
      </c>
    </row>
    <row r="70" spans="1:5" x14ac:dyDescent="0.2">
      <c r="A70" s="10" t="s">
        <v>310</v>
      </c>
      <c r="B70">
        <v>18</v>
      </c>
      <c r="C70">
        <f t="shared" si="0"/>
        <v>1.7999999999999999E-2</v>
      </c>
      <c r="E70">
        <f>0.1*C70</f>
        <v>1.8E-3</v>
      </c>
    </row>
    <row r="71" spans="1:5" x14ac:dyDescent="0.2">
      <c r="A71" s="7" t="s">
        <v>322</v>
      </c>
      <c r="B71">
        <v>18</v>
      </c>
      <c r="C71">
        <f t="shared" ref="C71:C75" si="2">B71/$D$4</f>
        <v>1.7999999999999999E-2</v>
      </c>
      <c r="E71">
        <f>4*C71</f>
        <v>7.1999999999999995E-2</v>
      </c>
    </row>
    <row r="72" spans="1:5" x14ac:dyDescent="0.2">
      <c r="A72" s="7" t="s">
        <v>323</v>
      </c>
      <c r="B72">
        <v>8</v>
      </c>
      <c r="C72">
        <f t="shared" si="2"/>
        <v>8.0000000000000002E-3</v>
      </c>
      <c r="E72">
        <f>1.5*C72</f>
        <v>1.2E-2</v>
      </c>
    </row>
    <row r="73" spans="1:5" x14ac:dyDescent="0.2">
      <c r="A73" s="7" t="s">
        <v>324</v>
      </c>
      <c r="B73">
        <v>9</v>
      </c>
      <c r="C73">
        <f t="shared" si="2"/>
        <v>8.9999999999999993E-3</v>
      </c>
      <c r="E73">
        <v>8.9999999999999993E-3</v>
      </c>
    </row>
    <row r="74" spans="1:5" x14ac:dyDescent="0.2">
      <c r="A74" s="6" t="s">
        <v>281</v>
      </c>
      <c r="B74">
        <v>4</v>
      </c>
      <c r="C74">
        <f t="shared" si="2"/>
        <v>4.0000000000000001E-3</v>
      </c>
      <c r="E74">
        <f>0.71*C74</f>
        <v>2.8400000000000001E-3</v>
      </c>
    </row>
    <row r="75" spans="1:5" x14ac:dyDescent="0.2">
      <c r="A75" s="10" t="s">
        <v>136</v>
      </c>
      <c r="B75">
        <v>47</v>
      </c>
      <c r="C75">
        <f t="shared" si="2"/>
        <v>4.7E-2</v>
      </c>
      <c r="E75">
        <f>1.36*C75</f>
        <v>6.3920000000000005E-2</v>
      </c>
    </row>
    <row r="76" spans="1:5" x14ac:dyDescent="0.2">
      <c r="E76" s="1">
        <f>SUM(E50:E75)</f>
        <v>1.6765059999999998</v>
      </c>
    </row>
    <row r="78" spans="1:5" x14ac:dyDescent="0.2">
      <c r="C78" s="1" t="s">
        <v>71</v>
      </c>
      <c r="D78" s="1"/>
      <c r="E78" s="1">
        <f>AVERAGE(E76,E48,E25)</f>
        <v>1.3924160000000001</v>
      </c>
    </row>
    <row r="80" spans="1:5" x14ac:dyDescent="0.2">
      <c r="A80" s="1" t="s">
        <v>912</v>
      </c>
    </row>
    <row r="82" spans="1:11" ht="16" x14ac:dyDescent="0.2">
      <c r="A82" t="s">
        <v>913</v>
      </c>
      <c r="B82" t="s">
        <v>914</v>
      </c>
      <c r="C82" t="s">
        <v>915</v>
      </c>
      <c r="D82" t="s">
        <v>916</v>
      </c>
      <c r="E82" t="s">
        <v>917</v>
      </c>
      <c r="F82" t="s">
        <v>918</v>
      </c>
      <c r="G82" t="s">
        <v>919</v>
      </c>
      <c r="H82" t="s">
        <v>920</v>
      </c>
      <c r="I82" t="s">
        <v>921</v>
      </c>
      <c r="J82" t="s">
        <v>922</v>
      </c>
      <c r="K82" t="s">
        <v>923</v>
      </c>
    </row>
    <row r="83" spans="1:11" ht="16" x14ac:dyDescent="0.2">
      <c r="A83" t="s">
        <v>924</v>
      </c>
      <c r="B83" t="s">
        <v>925</v>
      </c>
      <c r="C83">
        <v>1244.7642000000001</v>
      </c>
      <c r="D83">
        <v>1424.965346</v>
      </c>
      <c r="E83">
        <v>1417.4822340000001</v>
      </c>
      <c r="F83">
        <v>1362.4039266667</v>
      </c>
      <c r="G83">
        <v>1171</v>
      </c>
    </row>
    <row r="84" spans="1:11" ht="16" x14ac:dyDescent="0.2">
      <c r="A84" t="s">
        <v>926</v>
      </c>
      <c r="B84" t="s">
        <v>927</v>
      </c>
      <c r="C84">
        <v>5256.1655000000001</v>
      </c>
      <c r="D84">
        <v>5992.9589699999997</v>
      </c>
      <c r="E84">
        <v>5973.0219299999999</v>
      </c>
      <c r="F84">
        <v>5740.7154666667002</v>
      </c>
      <c r="G84">
        <v>4899.4639999999999</v>
      </c>
      <c r="I84">
        <v>0</v>
      </c>
      <c r="J84">
        <v>0</v>
      </c>
      <c r="K84">
        <v>0</v>
      </c>
    </row>
    <row r="85" spans="1:11" ht="16" x14ac:dyDescent="0.2">
      <c r="A85" t="s">
        <v>928</v>
      </c>
      <c r="B85" t="s">
        <v>929</v>
      </c>
      <c r="C85">
        <v>207.61132000000001</v>
      </c>
      <c r="D85">
        <v>199.9870774</v>
      </c>
      <c r="E85">
        <v>205.94244359999999</v>
      </c>
      <c r="F85">
        <v>204.51361366667001</v>
      </c>
      <c r="G85">
        <v>146.375</v>
      </c>
    </row>
    <row r="86" spans="1:11" ht="16" x14ac:dyDescent="0.2">
      <c r="A86" t="s">
        <v>895</v>
      </c>
      <c r="B86" t="s">
        <v>929</v>
      </c>
      <c r="C86">
        <v>47.759509999999999</v>
      </c>
      <c r="D86">
        <v>47.743809300000002</v>
      </c>
      <c r="E86">
        <v>54.989503200000001</v>
      </c>
      <c r="F86">
        <v>50.164274166666999</v>
      </c>
      <c r="G86">
        <v>43.912500000000001</v>
      </c>
    </row>
    <row r="87" spans="1:11" ht="16" x14ac:dyDescent="0.2">
      <c r="A87" t="s">
        <v>930</v>
      </c>
      <c r="B87" t="s">
        <v>929</v>
      </c>
      <c r="C87">
        <v>24.624890000000001</v>
      </c>
      <c r="D87">
        <v>47.918100699999997</v>
      </c>
      <c r="E87">
        <v>41.555922799999998</v>
      </c>
      <c r="F87">
        <v>38.032971166666997</v>
      </c>
      <c r="G87">
        <v>45.538888888888998</v>
      </c>
    </row>
    <row r="88" spans="1:11" ht="16" x14ac:dyDescent="0.2">
      <c r="A88" t="s">
        <v>931</v>
      </c>
      <c r="B88" t="s">
        <v>929</v>
      </c>
      <c r="C88">
        <v>546.17964849999998</v>
      </c>
      <c r="D88">
        <v>461.43487486999999</v>
      </c>
      <c r="E88">
        <v>633.24736067000003</v>
      </c>
      <c r="F88">
        <v>546.95396134666998</v>
      </c>
    </row>
    <row r="89" spans="1:11" ht="16" x14ac:dyDescent="0.2">
      <c r="A89" t="s">
        <v>932</v>
      </c>
      <c r="B89" t="s">
        <v>929</v>
      </c>
      <c r="C89">
        <v>169.5393</v>
      </c>
      <c r="D89">
        <v>116.7593</v>
      </c>
      <c r="E89">
        <v>164.98929999999999</v>
      </c>
      <c r="F89">
        <v>150.42930000000001</v>
      </c>
    </row>
    <row r="90" spans="1:11" ht="16" x14ac:dyDescent="0.2">
      <c r="A90" t="s">
        <v>933</v>
      </c>
      <c r="B90" t="s">
        <v>929</v>
      </c>
      <c r="C90">
        <v>7.2487200000000002E-2</v>
      </c>
      <c r="D90">
        <v>6.8862839999999995E-2</v>
      </c>
      <c r="E90">
        <v>0</v>
      </c>
      <c r="F90">
        <v>4.7116680000000001E-2</v>
      </c>
    </row>
    <row r="91" spans="1:11" ht="16" x14ac:dyDescent="0.2">
      <c r="A91" t="s">
        <v>934</v>
      </c>
      <c r="B91" t="s">
        <v>929</v>
      </c>
      <c r="C91">
        <v>93.508290000000002</v>
      </c>
      <c r="D91">
        <v>89.011515799999998</v>
      </c>
      <c r="E91">
        <v>100.2802506</v>
      </c>
      <c r="F91">
        <v>94.266685466666999</v>
      </c>
    </row>
    <row r="92" spans="1:11" ht="16" x14ac:dyDescent="0.2">
      <c r="A92" t="s">
        <v>935</v>
      </c>
      <c r="B92" t="s">
        <v>929</v>
      </c>
      <c r="C92">
        <v>3.5999999999999997E-2</v>
      </c>
      <c r="D92">
        <v>0.20200000000000001</v>
      </c>
      <c r="E92">
        <v>0</v>
      </c>
      <c r="F92">
        <v>7.9333333333333006E-2</v>
      </c>
    </row>
    <row r="93" spans="1:11" ht="16" x14ac:dyDescent="0.2">
      <c r="A93" t="s">
        <v>936</v>
      </c>
      <c r="B93" t="s">
        <v>929</v>
      </c>
      <c r="C93">
        <v>11.509397999999999</v>
      </c>
      <c r="D93">
        <v>18.636002000000001</v>
      </c>
      <c r="E93">
        <v>25.430858099999998</v>
      </c>
      <c r="F93">
        <v>18.525419366666998</v>
      </c>
      <c r="G93">
        <v>15</v>
      </c>
    </row>
    <row r="94" spans="1:11" ht="16" x14ac:dyDescent="0.2">
      <c r="A94" t="s">
        <v>937</v>
      </c>
      <c r="B94" t="s">
        <v>929</v>
      </c>
      <c r="C94">
        <v>8.0775691999999992</v>
      </c>
      <c r="D94">
        <v>10.24940995</v>
      </c>
      <c r="E94">
        <v>19.346620300000001</v>
      </c>
      <c r="F94">
        <v>12.557866483332999</v>
      </c>
    </row>
    <row r="95" spans="1:11" ht="16" x14ac:dyDescent="0.2">
      <c r="A95" t="s">
        <v>938</v>
      </c>
      <c r="B95" t="s">
        <v>929</v>
      </c>
      <c r="C95">
        <v>114.06758000000001</v>
      </c>
      <c r="D95">
        <v>110.77325140000001</v>
      </c>
      <c r="E95">
        <v>105.4452466</v>
      </c>
      <c r="F95">
        <v>110.09535933332999</v>
      </c>
      <c r="K95">
        <v>32.202500000000001</v>
      </c>
    </row>
    <row r="96" spans="1:11" ht="16" x14ac:dyDescent="0.2">
      <c r="A96" t="s">
        <v>939</v>
      </c>
      <c r="B96" t="s">
        <v>929</v>
      </c>
      <c r="C96">
        <v>53.007719999999999</v>
      </c>
      <c r="D96">
        <v>65.599034000000003</v>
      </c>
      <c r="E96">
        <v>67.027600000000007</v>
      </c>
      <c r="F96">
        <v>61.878118000000001</v>
      </c>
      <c r="K96">
        <v>14.637499999999999</v>
      </c>
    </row>
    <row r="97" spans="1:10" ht="16" x14ac:dyDescent="0.2">
      <c r="A97" t="s">
        <v>940</v>
      </c>
      <c r="B97" t="s">
        <v>929</v>
      </c>
      <c r="C97">
        <v>25.349014</v>
      </c>
      <c r="D97">
        <v>22.228632399999999</v>
      </c>
      <c r="E97">
        <v>30.0952114</v>
      </c>
      <c r="F97">
        <v>25.890952599999999</v>
      </c>
    </row>
    <row r="98" spans="1:10" ht="16" x14ac:dyDescent="0.2">
      <c r="A98" t="s">
        <v>941</v>
      </c>
      <c r="B98" t="s">
        <v>929</v>
      </c>
      <c r="C98">
        <v>1.48E-3</v>
      </c>
      <c r="D98">
        <v>3.6630821E-4</v>
      </c>
      <c r="E98">
        <v>1.5847795899999999E-3</v>
      </c>
      <c r="F98">
        <v>1.1436959333333001E-3</v>
      </c>
    </row>
    <row r="99" spans="1:10" ht="16" x14ac:dyDescent="0.2">
      <c r="A99" t="s">
        <v>942</v>
      </c>
      <c r="B99" t="s">
        <v>929</v>
      </c>
      <c r="C99">
        <v>25.759808</v>
      </c>
      <c r="D99">
        <v>22.9996367</v>
      </c>
      <c r="E99">
        <v>31.422211399999998</v>
      </c>
      <c r="F99">
        <v>26.727218700000002</v>
      </c>
    </row>
    <row r="100" spans="1:10" ht="16" x14ac:dyDescent="0.2">
      <c r="A100" t="s">
        <v>943</v>
      </c>
      <c r="B100" t="s">
        <v>929</v>
      </c>
      <c r="C100">
        <v>35.110030000000002</v>
      </c>
      <c r="D100">
        <v>29.817811200000001</v>
      </c>
      <c r="E100">
        <v>24.9528298</v>
      </c>
      <c r="F100">
        <v>29.960223666667002</v>
      </c>
    </row>
    <row r="101" spans="1:10" ht="16" x14ac:dyDescent="0.2">
      <c r="A101" t="s">
        <v>944</v>
      </c>
      <c r="B101" t="s">
        <v>929</v>
      </c>
      <c r="C101">
        <v>2.5801959999999999E-3</v>
      </c>
      <c r="D101">
        <v>2.4726862E-3</v>
      </c>
      <c r="E101">
        <v>5.1000000000000004E-4</v>
      </c>
      <c r="F101">
        <v>1.8542940666667E-3</v>
      </c>
    </row>
    <row r="102" spans="1:10" ht="16" x14ac:dyDescent="0.2">
      <c r="A102" t="s">
        <v>945</v>
      </c>
      <c r="B102" t="s">
        <v>929</v>
      </c>
      <c r="C102">
        <v>0</v>
      </c>
      <c r="D102">
        <v>0</v>
      </c>
      <c r="E102">
        <v>0</v>
      </c>
    </row>
    <row r="103" spans="1:10" ht="16" x14ac:dyDescent="0.2">
      <c r="A103" t="s">
        <v>946</v>
      </c>
      <c r="B103" t="s">
        <v>929</v>
      </c>
      <c r="C103">
        <v>5.3796151999999999</v>
      </c>
      <c r="D103">
        <v>9.6048268599999993</v>
      </c>
      <c r="E103">
        <v>6.4459041800000003</v>
      </c>
      <c r="F103">
        <v>7.1434487466667003</v>
      </c>
    </row>
    <row r="104" spans="1:10" ht="16" x14ac:dyDescent="0.2">
      <c r="A104" t="s">
        <v>947</v>
      </c>
      <c r="B104" t="s">
        <v>929</v>
      </c>
      <c r="C104">
        <v>5.3664160000000001</v>
      </c>
      <c r="D104">
        <v>4.504702</v>
      </c>
      <c r="E104">
        <v>5.7006867000000003</v>
      </c>
      <c r="F104">
        <v>5.1906015666667003</v>
      </c>
    </row>
    <row r="105" spans="1:10" ht="16" x14ac:dyDescent="0.2">
      <c r="A105" t="s">
        <v>948</v>
      </c>
      <c r="B105" t="s">
        <v>929</v>
      </c>
      <c r="C105">
        <v>0</v>
      </c>
      <c r="D105">
        <v>0</v>
      </c>
      <c r="E105">
        <v>0</v>
      </c>
    </row>
    <row r="106" spans="1:10" ht="16" x14ac:dyDescent="0.2">
      <c r="A106" t="s">
        <v>949</v>
      </c>
      <c r="B106" t="s">
        <v>929</v>
      </c>
      <c r="C106">
        <v>3.522732</v>
      </c>
      <c r="D106">
        <v>3.4835350599999999</v>
      </c>
      <c r="E106">
        <v>3.0198876399999999</v>
      </c>
      <c r="F106">
        <v>3.3420515666666999</v>
      </c>
    </row>
    <row r="107" spans="1:10" ht="16" x14ac:dyDescent="0.2">
      <c r="A107" t="s">
        <v>950</v>
      </c>
      <c r="B107" t="s">
        <v>929</v>
      </c>
      <c r="C107">
        <v>0.55556192000000004</v>
      </c>
      <c r="D107">
        <v>0.681770341</v>
      </c>
      <c r="E107">
        <v>0.777745719</v>
      </c>
      <c r="F107">
        <v>0.67169266000000005</v>
      </c>
    </row>
    <row r="108" spans="1:10" ht="16" x14ac:dyDescent="0.2">
      <c r="A108" t="s">
        <v>951</v>
      </c>
      <c r="B108" t="s">
        <v>929</v>
      </c>
      <c r="C108">
        <v>1.7460599999999999</v>
      </c>
      <c r="D108">
        <v>1.4473988</v>
      </c>
      <c r="E108">
        <v>2.7402172</v>
      </c>
      <c r="F108">
        <v>1.977892</v>
      </c>
    </row>
    <row r="109" spans="1:10" ht="16" x14ac:dyDescent="0.2">
      <c r="A109" t="s">
        <v>952</v>
      </c>
      <c r="B109" t="s">
        <v>929</v>
      </c>
      <c r="C109">
        <v>0</v>
      </c>
      <c r="D109">
        <v>0</v>
      </c>
      <c r="E109">
        <v>0</v>
      </c>
    </row>
    <row r="110" spans="1:10" ht="16" x14ac:dyDescent="0.2">
      <c r="A110" t="s">
        <v>953</v>
      </c>
      <c r="B110" t="s">
        <v>929</v>
      </c>
      <c r="C110">
        <v>4.0795060000000001E-2</v>
      </c>
      <c r="D110">
        <v>1.4085796106E-2</v>
      </c>
      <c r="E110">
        <v>4.0706295974000002E-2</v>
      </c>
      <c r="F110">
        <v>3.1862384026667002E-2</v>
      </c>
    </row>
    <row r="111" spans="1:10" ht="16" x14ac:dyDescent="0.2">
      <c r="A111" t="s">
        <v>954</v>
      </c>
      <c r="B111" t="s">
        <v>955</v>
      </c>
      <c r="C111">
        <v>81.855000000000004</v>
      </c>
      <c r="D111">
        <v>8.1000000000000003E-2</v>
      </c>
      <c r="E111">
        <v>62.401000000000003</v>
      </c>
      <c r="F111">
        <v>48.112333333332998</v>
      </c>
    </row>
    <row r="112" spans="1:10" ht="16" x14ac:dyDescent="0.2">
      <c r="A112" t="s">
        <v>956</v>
      </c>
      <c r="B112" t="s">
        <v>955</v>
      </c>
      <c r="C112">
        <v>654.70519999999999</v>
      </c>
      <c r="D112">
        <v>972.29017999999996</v>
      </c>
      <c r="E112">
        <v>943.29660000000001</v>
      </c>
      <c r="F112">
        <v>856.76399333332995</v>
      </c>
      <c r="G112">
        <v>500</v>
      </c>
      <c r="J112">
        <v>200</v>
      </c>
    </row>
    <row r="113" spans="1:11" ht="16" x14ac:dyDescent="0.2">
      <c r="A113" t="s">
        <v>957</v>
      </c>
      <c r="B113" t="s">
        <v>955</v>
      </c>
      <c r="C113">
        <v>2231.5770000000002</v>
      </c>
      <c r="D113">
        <v>1619.51746</v>
      </c>
      <c r="E113">
        <v>2003.2575899999999</v>
      </c>
      <c r="F113">
        <v>1951.4506833333</v>
      </c>
      <c r="G113">
        <v>800</v>
      </c>
      <c r="J113">
        <v>450</v>
      </c>
    </row>
    <row r="114" spans="1:11" ht="16" x14ac:dyDescent="0.2">
      <c r="A114" t="s">
        <v>958</v>
      </c>
      <c r="B114" t="s">
        <v>955</v>
      </c>
      <c r="C114">
        <v>485.84280000000001</v>
      </c>
      <c r="D114">
        <v>703.50145999999995</v>
      </c>
      <c r="E114">
        <v>1491.82026</v>
      </c>
      <c r="F114">
        <v>893.72150666667005</v>
      </c>
      <c r="G114">
        <v>800</v>
      </c>
    </row>
    <row r="115" spans="1:11" ht="16" x14ac:dyDescent="0.2">
      <c r="A115" t="s">
        <v>959</v>
      </c>
      <c r="B115" t="s">
        <v>955</v>
      </c>
      <c r="C115">
        <v>312.44546000000003</v>
      </c>
      <c r="D115">
        <v>261.71986700000002</v>
      </c>
      <c r="E115">
        <v>309.88465100000002</v>
      </c>
      <c r="F115">
        <v>294.68332600000002</v>
      </c>
      <c r="G115">
        <v>350</v>
      </c>
      <c r="J115">
        <v>200</v>
      </c>
    </row>
    <row r="116" spans="1:11" ht="16" x14ac:dyDescent="0.2">
      <c r="A116" t="s">
        <v>960</v>
      </c>
      <c r="B116" t="s">
        <v>955</v>
      </c>
      <c r="C116">
        <v>717.13854000000003</v>
      </c>
      <c r="D116">
        <v>670.20333100000005</v>
      </c>
      <c r="E116">
        <v>662.29350199999999</v>
      </c>
      <c r="F116">
        <v>683.21179099999995</v>
      </c>
      <c r="G116">
        <v>270</v>
      </c>
    </row>
    <row r="117" spans="1:11" ht="16" x14ac:dyDescent="0.2">
      <c r="A117" t="s">
        <v>961</v>
      </c>
      <c r="B117" t="s">
        <v>955</v>
      </c>
      <c r="C117">
        <v>183.61954</v>
      </c>
      <c r="D117">
        <v>216.00142099999999</v>
      </c>
      <c r="E117">
        <v>195.167382</v>
      </c>
      <c r="F117">
        <v>198.26278099999999</v>
      </c>
      <c r="G117">
        <v>85</v>
      </c>
      <c r="J117">
        <v>50</v>
      </c>
    </row>
    <row r="118" spans="1:11" ht="16" x14ac:dyDescent="0.2">
      <c r="A118" t="s">
        <v>962</v>
      </c>
      <c r="B118" t="s">
        <v>955</v>
      </c>
      <c r="C118">
        <v>4.7458320000000001</v>
      </c>
      <c r="D118">
        <v>8.6506215100000006</v>
      </c>
      <c r="E118">
        <v>5.8083236899999999</v>
      </c>
      <c r="F118">
        <v>6.4015924000000002</v>
      </c>
      <c r="G118">
        <v>6.9</v>
      </c>
      <c r="J118">
        <v>3.7</v>
      </c>
    </row>
    <row r="119" spans="1:11" ht="16" x14ac:dyDescent="0.2">
      <c r="A119" t="s">
        <v>963</v>
      </c>
      <c r="B119" t="s">
        <v>955</v>
      </c>
      <c r="C119">
        <v>2.9940992</v>
      </c>
      <c r="D119">
        <v>4.5061152</v>
      </c>
      <c r="E119">
        <v>3.0200123400000001</v>
      </c>
      <c r="F119">
        <v>3.5067422466667</v>
      </c>
      <c r="G119">
        <v>5</v>
      </c>
      <c r="J119">
        <v>3</v>
      </c>
    </row>
    <row r="120" spans="1:11" ht="16" x14ac:dyDescent="0.2">
      <c r="A120" t="s">
        <v>964</v>
      </c>
      <c r="B120" t="s">
        <v>955</v>
      </c>
      <c r="C120">
        <v>0.61661659999999996</v>
      </c>
      <c r="D120">
        <v>1.056361227</v>
      </c>
      <c r="E120">
        <v>0.71897230300000003</v>
      </c>
      <c r="F120">
        <v>0.79731671000000004</v>
      </c>
      <c r="G120">
        <v>0.4</v>
      </c>
    </row>
    <row r="121" spans="1:11" ht="16" x14ac:dyDescent="0.2">
      <c r="A121" t="s">
        <v>965</v>
      </c>
      <c r="B121" t="s">
        <v>955</v>
      </c>
      <c r="C121">
        <v>6.3548125999999998</v>
      </c>
      <c r="D121">
        <v>7.4334758299999999</v>
      </c>
      <c r="E121">
        <v>6.1258704399999999</v>
      </c>
      <c r="F121">
        <v>6.6380529566666997</v>
      </c>
      <c r="J121">
        <v>0.23039999999999999</v>
      </c>
    </row>
    <row r="122" spans="1:11" ht="16" x14ac:dyDescent="0.2">
      <c r="A122" t="s">
        <v>966</v>
      </c>
      <c r="B122" t="s">
        <v>967</v>
      </c>
      <c r="C122">
        <v>38.817058000000003</v>
      </c>
      <c r="D122">
        <v>29.706618829</v>
      </c>
      <c r="E122">
        <v>13.835869491</v>
      </c>
      <c r="F122">
        <v>27.453182106667001</v>
      </c>
      <c r="G122">
        <v>15</v>
      </c>
      <c r="J122">
        <v>7</v>
      </c>
    </row>
    <row r="123" spans="1:11" ht="16" x14ac:dyDescent="0.2">
      <c r="A123" t="s">
        <v>968</v>
      </c>
      <c r="B123" t="s">
        <v>967</v>
      </c>
      <c r="C123">
        <v>42.017552000000002</v>
      </c>
      <c r="D123">
        <v>22.09364077</v>
      </c>
      <c r="E123">
        <v>41.154753630000002</v>
      </c>
      <c r="F123">
        <v>35.088648800000001</v>
      </c>
      <c r="G123">
        <v>70</v>
      </c>
      <c r="J123">
        <v>40</v>
      </c>
    </row>
    <row r="124" spans="1:11" ht="16" x14ac:dyDescent="0.2">
      <c r="A124" t="s">
        <v>969</v>
      </c>
      <c r="B124" t="s">
        <v>967</v>
      </c>
      <c r="C124">
        <v>230.170118</v>
      </c>
      <c r="D124">
        <v>421.37780459999999</v>
      </c>
      <c r="E124">
        <v>390.20314999999999</v>
      </c>
      <c r="F124">
        <v>347.25035753332998</v>
      </c>
      <c r="G124">
        <v>400</v>
      </c>
      <c r="J124">
        <v>200</v>
      </c>
    </row>
    <row r="125" spans="1:11" ht="16" x14ac:dyDescent="0.2">
      <c r="A125" t="s">
        <v>970</v>
      </c>
      <c r="B125" t="s">
        <v>967</v>
      </c>
      <c r="C125">
        <v>8.7000000000000001E-4</v>
      </c>
      <c r="D125">
        <v>0</v>
      </c>
      <c r="E125">
        <v>7.6000000000000004E-4</v>
      </c>
      <c r="F125">
        <v>5.4333333333333002E-4</v>
      </c>
    </row>
    <row r="126" spans="1:11" ht="16" x14ac:dyDescent="0.2">
      <c r="A126" t="s">
        <v>971</v>
      </c>
      <c r="B126" t="s">
        <v>967</v>
      </c>
      <c r="C126">
        <v>0</v>
      </c>
      <c r="D126">
        <v>602.58709999999996</v>
      </c>
      <c r="E126">
        <v>1524.1909000000001</v>
      </c>
      <c r="F126">
        <v>708.92600000000004</v>
      </c>
    </row>
    <row r="127" spans="1:11" ht="16" x14ac:dyDescent="0.2">
      <c r="A127" t="s">
        <v>972</v>
      </c>
      <c r="B127" t="s">
        <v>967</v>
      </c>
      <c r="C127">
        <v>2.661</v>
      </c>
      <c r="D127">
        <v>1.68</v>
      </c>
      <c r="E127">
        <v>3.69</v>
      </c>
      <c r="F127">
        <v>2.677</v>
      </c>
      <c r="G127" t="s">
        <v>985</v>
      </c>
      <c r="H127">
        <v>8.5</v>
      </c>
      <c r="I127">
        <v>10</v>
      </c>
    </row>
    <row r="128" spans="1:11" ht="16" x14ac:dyDescent="0.2">
      <c r="A128" t="s">
        <v>973</v>
      </c>
      <c r="B128" t="s">
        <v>955</v>
      </c>
      <c r="C128">
        <v>3.9036930000000001</v>
      </c>
      <c r="D128">
        <v>5.6928599499999999</v>
      </c>
      <c r="E128">
        <v>11.9044954</v>
      </c>
      <c r="F128">
        <v>7.1670161166666997</v>
      </c>
      <c r="K128">
        <v>4</v>
      </c>
    </row>
    <row r="129" spans="1:10" ht="16" x14ac:dyDescent="0.2">
      <c r="A129" t="s">
        <v>974</v>
      </c>
      <c r="B129" t="s">
        <v>967</v>
      </c>
      <c r="C129">
        <v>2.7729379999999999</v>
      </c>
      <c r="D129">
        <v>2.8738234</v>
      </c>
      <c r="E129">
        <v>10.533021700000001</v>
      </c>
      <c r="F129">
        <v>5.3932610333333004</v>
      </c>
      <c r="G129">
        <v>14.4</v>
      </c>
    </row>
    <row r="130" spans="1:10" ht="16" x14ac:dyDescent="0.2">
      <c r="A130" t="s">
        <v>975</v>
      </c>
      <c r="B130" t="s">
        <v>955</v>
      </c>
      <c r="C130">
        <v>1.2318004</v>
      </c>
      <c r="D130">
        <v>1.1456258720000001</v>
      </c>
      <c r="E130">
        <v>1.0154550680000001</v>
      </c>
      <c r="F130">
        <v>1.1309604466667</v>
      </c>
      <c r="G130">
        <v>0.5</v>
      </c>
      <c r="J130">
        <v>0.23</v>
      </c>
    </row>
    <row r="131" spans="1:10" ht="16" x14ac:dyDescent="0.2">
      <c r="A131" t="s">
        <v>976</v>
      </c>
      <c r="B131" t="s">
        <v>955</v>
      </c>
      <c r="C131">
        <v>0.79323480000000002</v>
      </c>
      <c r="D131">
        <v>0.65014103899999998</v>
      </c>
      <c r="E131">
        <v>0.93143524099999997</v>
      </c>
      <c r="F131">
        <v>0.79160369333333003</v>
      </c>
      <c r="G131">
        <v>0.6</v>
      </c>
      <c r="J131">
        <v>0.3</v>
      </c>
    </row>
    <row r="132" spans="1:10" ht="16" x14ac:dyDescent="0.2">
      <c r="A132" t="s">
        <v>977</v>
      </c>
      <c r="B132" t="s">
        <v>955</v>
      </c>
      <c r="C132">
        <v>27.801597999999998</v>
      </c>
      <c r="D132">
        <v>12.081571690000001</v>
      </c>
      <c r="E132">
        <v>21.70943961</v>
      </c>
      <c r="F132">
        <v>20.530869766666999</v>
      </c>
      <c r="G132">
        <v>7.7286000000000001</v>
      </c>
      <c r="J132">
        <v>5.1524000000000001</v>
      </c>
    </row>
    <row r="133" spans="1:10" ht="16" x14ac:dyDescent="0.2">
      <c r="A133" t="s">
        <v>978</v>
      </c>
      <c r="B133" t="s">
        <v>955</v>
      </c>
      <c r="C133">
        <v>17.724266</v>
      </c>
      <c r="D133">
        <v>2.6023622300000002</v>
      </c>
      <c r="E133">
        <v>14.60931487</v>
      </c>
      <c r="F133">
        <v>11.645314366667</v>
      </c>
    </row>
    <row r="134" spans="1:10" ht="16" x14ac:dyDescent="0.2">
      <c r="A134" t="s">
        <v>979</v>
      </c>
      <c r="B134" t="s">
        <v>955</v>
      </c>
      <c r="C134">
        <v>460.50348000000002</v>
      </c>
      <c r="D134">
        <v>330.23616700000002</v>
      </c>
      <c r="E134">
        <v>380.08562899999998</v>
      </c>
      <c r="F134">
        <v>390.27509199999997</v>
      </c>
    </row>
    <row r="135" spans="1:10" ht="16" x14ac:dyDescent="0.2">
      <c r="A135" t="s">
        <v>980</v>
      </c>
      <c r="B135" t="s">
        <v>955</v>
      </c>
      <c r="C135">
        <v>2.8480938</v>
      </c>
      <c r="D135">
        <v>1.28525786</v>
      </c>
      <c r="E135">
        <v>3.4101482500000002</v>
      </c>
      <c r="F135">
        <v>2.5144999700000001</v>
      </c>
    </row>
    <row r="136" spans="1:10" ht="16" x14ac:dyDescent="0.2">
      <c r="A136" t="s">
        <v>981</v>
      </c>
      <c r="B136" t="s">
        <v>955</v>
      </c>
      <c r="C136">
        <v>1.4600244</v>
      </c>
      <c r="D136">
        <v>0.74031933000000005</v>
      </c>
      <c r="E136">
        <v>1.3643778499999999</v>
      </c>
      <c r="F136">
        <v>1.1882405266667</v>
      </c>
      <c r="G136">
        <v>0.7</v>
      </c>
      <c r="J136">
        <v>0.48303750000000001</v>
      </c>
    </row>
    <row r="137" spans="1:10" ht="16" x14ac:dyDescent="0.2">
      <c r="A137" t="s">
        <v>982</v>
      </c>
      <c r="B137" t="s">
        <v>967</v>
      </c>
      <c r="C137">
        <v>134.17044000000001</v>
      </c>
      <c r="D137">
        <v>141.71507199999999</v>
      </c>
      <c r="E137">
        <v>203.160042</v>
      </c>
      <c r="F137">
        <v>159.68185133333</v>
      </c>
      <c r="G137">
        <v>70</v>
      </c>
      <c r="J137">
        <v>35</v>
      </c>
    </row>
    <row r="138" spans="1:10" ht="16" x14ac:dyDescent="0.2">
      <c r="A138" t="s">
        <v>983</v>
      </c>
      <c r="B138" t="s">
        <v>967</v>
      </c>
      <c r="C138">
        <v>0.83135079999999995</v>
      </c>
      <c r="D138">
        <v>0.70670675999999999</v>
      </c>
      <c r="E138">
        <v>1.39676</v>
      </c>
      <c r="F138">
        <v>0.97827251999999998</v>
      </c>
      <c r="G138">
        <v>0.5</v>
      </c>
      <c r="J138">
        <v>0.3</v>
      </c>
    </row>
    <row r="139" spans="1:10" ht="16" x14ac:dyDescent="0.2">
      <c r="A139" t="s">
        <v>984</v>
      </c>
      <c r="B139" t="s">
        <v>967</v>
      </c>
      <c r="C139">
        <v>10.602671000000001</v>
      </c>
      <c r="D139">
        <v>6.3597223899999999</v>
      </c>
      <c r="E139">
        <v>15.337964810000001</v>
      </c>
      <c r="F139">
        <v>10.766786066667001</v>
      </c>
      <c r="G139" t="s">
        <v>985</v>
      </c>
      <c r="H139">
        <v>10</v>
      </c>
      <c r="I139">
        <v>200</v>
      </c>
    </row>
    <row r="140" spans="1:10" ht="16" x14ac:dyDescent="0.2">
      <c r="A140" t="s">
        <v>986</v>
      </c>
      <c r="B140" t="s">
        <v>955</v>
      </c>
      <c r="C140">
        <v>120.49693600000001</v>
      </c>
      <c r="D140">
        <v>111.1982342</v>
      </c>
      <c r="E140">
        <v>99.390754999999999</v>
      </c>
      <c r="F140">
        <v>110.36197506667</v>
      </c>
      <c r="G140">
        <v>30</v>
      </c>
      <c r="J140">
        <v>8</v>
      </c>
    </row>
    <row r="141" spans="1:10" ht="16" x14ac:dyDescent="0.2">
      <c r="A141" t="s">
        <v>987</v>
      </c>
      <c r="C141">
        <v>90.345184000000003</v>
      </c>
      <c r="D141">
        <v>79.753090499999999</v>
      </c>
      <c r="E141">
        <v>76.714068800000007</v>
      </c>
      <c r="F141">
        <v>82.270781099999994</v>
      </c>
    </row>
    <row r="142" spans="1:10" ht="16" x14ac:dyDescent="0.2">
      <c r="A142" t="s">
        <v>988</v>
      </c>
      <c r="B142" t="s">
        <v>955</v>
      </c>
      <c r="C142">
        <v>0</v>
      </c>
      <c r="D142">
        <v>0</v>
      </c>
      <c r="E142">
        <v>0</v>
      </c>
    </row>
    <row r="144" spans="1:10" x14ac:dyDescent="0.2">
      <c r="A144" t="s">
        <v>989</v>
      </c>
    </row>
    <row r="146" spans="1:3" x14ac:dyDescent="0.2">
      <c r="A146" t="s">
        <v>227</v>
      </c>
    </row>
    <row r="147" spans="1:3" x14ac:dyDescent="0.2">
      <c r="A147" t="s">
        <v>291</v>
      </c>
      <c r="B147">
        <v>25</v>
      </c>
      <c r="C147" t="s">
        <v>929</v>
      </c>
    </row>
    <row r="148" spans="1:3" x14ac:dyDescent="0.2">
      <c r="A148" t="s">
        <v>202</v>
      </c>
      <c r="B148">
        <v>25</v>
      </c>
      <c r="C148" t="s">
        <v>929</v>
      </c>
    </row>
    <row r="149" spans="1:3" x14ac:dyDescent="0.2">
      <c r="A149" t="s">
        <v>292</v>
      </c>
      <c r="B149">
        <v>50</v>
      </c>
      <c r="C149" t="s">
        <v>929</v>
      </c>
    </row>
    <row r="150" spans="1:3" x14ac:dyDescent="0.2">
      <c r="A150" t="s">
        <v>293</v>
      </c>
      <c r="B150">
        <v>5</v>
      </c>
      <c r="C150" t="s">
        <v>929</v>
      </c>
    </row>
    <row r="151" spans="1:3" x14ac:dyDescent="0.2">
      <c r="A151" t="s">
        <v>294</v>
      </c>
      <c r="B151">
        <v>5</v>
      </c>
      <c r="C151" t="s">
        <v>929</v>
      </c>
    </row>
    <row r="152" spans="1:3" x14ac:dyDescent="0.2">
      <c r="A152" t="s">
        <v>295</v>
      </c>
      <c r="B152">
        <v>33</v>
      </c>
      <c r="C152" t="s">
        <v>929</v>
      </c>
    </row>
    <row r="153" spans="1:3" x14ac:dyDescent="0.2">
      <c r="A153" t="s">
        <v>296</v>
      </c>
      <c r="B153">
        <v>9</v>
      </c>
      <c r="C153" t="s">
        <v>929</v>
      </c>
    </row>
    <row r="154" spans="1:3" x14ac:dyDescent="0.2">
      <c r="A154" t="s">
        <v>297</v>
      </c>
      <c r="B154">
        <v>41</v>
      </c>
      <c r="C154" t="s">
        <v>929</v>
      </c>
    </row>
    <row r="155" spans="1:3" x14ac:dyDescent="0.2">
      <c r="A155" t="s">
        <v>210</v>
      </c>
      <c r="B155">
        <v>80</v>
      </c>
      <c r="C155" t="s">
        <v>929</v>
      </c>
    </row>
    <row r="156" spans="1:3" x14ac:dyDescent="0.2">
      <c r="A156" t="s">
        <v>239</v>
      </c>
      <c r="B156">
        <v>87</v>
      </c>
      <c r="C156" t="s">
        <v>929</v>
      </c>
    </row>
    <row r="157" spans="1:3" x14ac:dyDescent="0.2">
      <c r="A157" t="s">
        <v>298</v>
      </c>
      <c r="B157">
        <v>33</v>
      </c>
      <c r="C157" t="s">
        <v>929</v>
      </c>
    </row>
    <row r="158" spans="1:3" x14ac:dyDescent="0.2">
      <c r="A158" t="s">
        <v>299</v>
      </c>
      <c r="B158">
        <v>18</v>
      </c>
      <c r="C158" t="s">
        <v>929</v>
      </c>
    </row>
    <row r="159" spans="1:3" x14ac:dyDescent="0.2">
      <c r="A159" t="s">
        <v>272</v>
      </c>
      <c r="B159">
        <v>20</v>
      </c>
      <c r="C159" t="s">
        <v>929</v>
      </c>
    </row>
    <row r="160" spans="1:3" x14ac:dyDescent="0.2">
      <c r="A160" t="s">
        <v>300</v>
      </c>
      <c r="B160">
        <v>100</v>
      </c>
      <c r="C160" t="s">
        <v>929</v>
      </c>
    </row>
    <row r="161" spans="1:3" x14ac:dyDescent="0.2">
      <c r="A161" t="s">
        <v>301</v>
      </c>
      <c r="B161">
        <v>60</v>
      </c>
      <c r="C161" t="s">
        <v>929</v>
      </c>
    </row>
    <row r="162" spans="1:3" x14ac:dyDescent="0.2">
      <c r="A162" t="s">
        <v>302</v>
      </c>
      <c r="B162">
        <v>18</v>
      </c>
      <c r="C162" t="s">
        <v>929</v>
      </c>
    </row>
    <row r="163" spans="1:3" x14ac:dyDescent="0.2">
      <c r="A163" t="s">
        <v>303</v>
      </c>
      <c r="B163">
        <v>38</v>
      </c>
      <c r="C163" t="s">
        <v>929</v>
      </c>
    </row>
    <row r="164" spans="1:3" x14ac:dyDescent="0.2">
      <c r="A164" t="s">
        <v>304</v>
      </c>
      <c r="B164">
        <v>60</v>
      </c>
      <c r="C164" t="s">
        <v>929</v>
      </c>
    </row>
    <row r="165" spans="1:3" x14ac:dyDescent="0.2">
      <c r="A165" t="s">
        <v>202</v>
      </c>
      <c r="B165">
        <v>67</v>
      </c>
      <c r="C165" t="s">
        <v>929</v>
      </c>
    </row>
    <row r="166" spans="1:3" x14ac:dyDescent="0.2">
      <c r="A166" t="s">
        <v>304</v>
      </c>
      <c r="B166">
        <v>75</v>
      </c>
      <c r="C166" t="s">
        <v>929</v>
      </c>
    </row>
    <row r="168" spans="1:3" x14ac:dyDescent="0.2">
      <c r="A168" t="s">
        <v>236</v>
      </c>
    </row>
    <row r="169" spans="1:3" x14ac:dyDescent="0.2">
      <c r="A169" t="s">
        <v>291</v>
      </c>
      <c r="B169">
        <v>27</v>
      </c>
      <c r="C169" t="s">
        <v>929</v>
      </c>
    </row>
    <row r="170" spans="1:3" x14ac:dyDescent="0.2">
      <c r="A170" t="s">
        <v>292</v>
      </c>
      <c r="B170">
        <v>85</v>
      </c>
      <c r="C170" t="s">
        <v>929</v>
      </c>
    </row>
    <row r="171" spans="1:3" x14ac:dyDescent="0.2">
      <c r="A171" t="s">
        <v>293</v>
      </c>
      <c r="B171">
        <v>7</v>
      </c>
      <c r="C171" t="s">
        <v>929</v>
      </c>
    </row>
    <row r="172" spans="1:3" x14ac:dyDescent="0.2">
      <c r="A172" t="s">
        <v>297</v>
      </c>
      <c r="B172">
        <v>87</v>
      </c>
      <c r="C172" t="s">
        <v>929</v>
      </c>
    </row>
    <row r="173" spans="1:3" x14ac:dyDescent="0.2">
      <c r="A173" t="s">
        <v>300</v>
      </c>
      <c r="B173">
        <v>100</v>
      </c>
      <c r="C173" t="s">
        <v>929</v>
      </c>
    </row>
    <row r="174" spans="1:3" x14ac:dyDescent="0.2">
      <c r="A174" t="s">
        <v>301</v>
      </c>
      <c r="B174">
        <v>57</v>
      </c>
      <c r="C174" t="s">
        <v>929</v>
      </c>
    </row>
    <row r="175" spans="1:3" x14ac:dyDescent="0.2">
      <c r="A175" t="s">
        <v>304</v>
      </c>
      <c r="B175">
        <v>77</v>
      </c>
      <c r="C175" t="s">
        <v>929</v>
      </c>
    </row>
    <row r="176" spans="1:3" x14ac:dyDescent="0.2">
      <c r="A176" t="s">
        <v>305</v>
      </c>
      <c r="B176">
        <v>1.65</v>
      </c>
      <c r="C176" t="s">
        <v>929</v>
      </c>
    </row>
    <row r="177" spans="1:3" x14ac:dyDescent="0.2">
      <c r="A177" t="s">
        <v>306</v>
      </c>
      <c r="B177">
        <v>10</v>
      </c>
      <c r="C177" t="s">
        <v>929</v>
      </c>
    </row>
    <row r="178" spans="1:3" x14ac:dyDescent="0.2">
      <c r="A178" t="s">
        <v>281</v>
      </c>
      <c r="B178">
        <v>14</v>
      </c>
      <c r="C178" t="s">
        <v>929</v>
      </c>
    </row>
    <row r="179" spans="1:3" x14ac:dyDescent="0.2">
      <c r="A179" t="s">
        <v>281</v>
      </c>
      <c r="B179">
        <v>2</v>
      </c>
      <c r="C179" t="s">
        <v>929</v>
      </c>
    </row>
    <row r="180" spans="1:3" x14ac:dyDescent="0.2">
      <c r="A180" t="s">
        <v>307</v>
      </c>
      <c r="B180">
        <v>11</v>
      </c>
      <c r="C180" t="s">
        <v>929</v>
      </c>
    </row>
    <row r="181" spans="1:3" x14ac:dyDescent="0.2">
      <c r="A181" t="s">
        <v>302</v>
      </c>
      <c r="B181">
        <v>12</v>
      </c>
      <c r="C181" t="s">
        <v>929</v>
      </c>
    </row>
    <row r="182" spans="1:3" x14ac:dyDescent="0.2">
      <c r="A182" t="s">
        <v>308</v>
      </c>
      <c r="B182">
        <v>101</v>
      </c>
      <c r="C182" t="s">
        <v>929</v>
      </c>
    </row>
    <row r="183" spans="1:3" x14ac:dyDescent="0.2">
      <c r="A183" t="s">
        <v>309</v>
      </c>
      <c r="B183">
        <v>17</v>
      </c>
      <c r="C183" t="s">
        <v>929</v>
      </c>
    </row>
    <row r="184" spans="1:3" x14ac:dyDescent="0.2">
      <c r="A184" t="s">
        <v>310</v>
      </c>
      <c r="B184">
        <v>23</v>
      </c>
      <c r="C184" t="s">
        <v>929</v>
      </c>
    </row>
    <row r="185" spans="1:3" x14ac:dyDescent="0.2">
      <c r="A185" t="s">
        <v>311</v>
      </c>
      <c r="B185">
        <v>9</v>
      </c>
      <c r="C185" t="s">
        <v>929</v>
      </c>
    </row>
    <row r="186" spans="1:3" x14ac:dyDescent="0.2">
      <c r="A186" t="s">
        <v>312</v>
      </c>
      <c r="B186">
        <v>7</v>
      </c>
      <c r="C186" t="s">
        <v>929</v>
      </c>
    </row>
    <row r="187" spans="1:3" x14ac:dyDescent="0.2">
      <c r="A187" t="s">
        <v>313</v>
      </c>
      <c r="B187">
        <v>70</v>
      </c>
      <c r="C187" t="s">
        <v>929</v>
      </c>
    </row>
    <row r="188" spans="1:3" x14ac:dyDescent="0.2">
      <c r="A188" t="s">
        <v>314</v>
      </c>
      <c r="B188">
        <v>70</v>
      </c>
      <c r="C188" t="s">
        <v>929</v>
      </c>
    </row>
    <row r="190" spans="1:3" x14ac:dyDescent="0.2">
      <c r="A190" t="s">
        <v>251</v>
      </c>
    </row>
    <row r="191" spans="1:3" x14ac:dyDescent="0.2">
      <c r="A191" t="s">
        <v>291</v>
      </c>
      <c r="B191">
        <v>27</v>
      </c>
      <c r="C191" t="s">
        <v>929</v>
      </c>
    </row>
    <row r="192" spans="1:3" x14ac:dyDescent="0.2">
      <c r="A192" t="s">
        <v>293</v>
      </c>
      <c r="B192">
        <v>15</v>
      </c>
      <c r="C192" t="s">
        <v>929</v>
      </c>
    </row>
    <row r="193" spans="1:3" x14ac:dyDescent="0.2">
      <c r="A193" t="s">
        <v>295</v>
      </c>
      <c r="B193">
        <v>37</v>
      </c>
      <c r="C193" t="s">
        <v>929</v>
      </c>
    </row>
    <row r="194" spans="1:3" x14ac:dyDescent="0.2">
      <c r="A194" t="s">
        <v>296</v>
      </c>
      <c r="B194">
        <v>15</v>
      </c>
      <c r="C194" t="s">
        <v>929</v>
      </c>
    </row>
    <row r="195" spans="1:3" x14ac:dyDescent="0.2">
      <c r="A195" t="s">
        <v>300</v>
      </c>
      <c r="B195">
        <v>100</v>
      </c>
      <c r="C195" t="s">
        <v>929</v>
      </c>
    </row>
    <row r="196" spans="1:3" x14ac:dyDescent="0.2">
      <c r="A196" t="s">
        <v>304</v>
      </c>
      <c r="B196">
        <v>53</v>
      </c>
      <c r="C196" t="s">
        <v>929</v>
      </c>
    </row>
    <row r="197" spans="1:3" x14ac:dyDescent="0.2">
      <c r="A197" t="s">
        <v>202</v>
      </c>
      <c r="B197">
        <v>59</v>
      </c>
      <c r="C197" t="s">
        <v>929</v>
      </c>
    </row>
    <row r="198" spans="1:3" x14ac:dyDescent="0.2">
      <c r="A198" t="s">
        <v>304</v>
      </c>
      <c r="B198">
        <v>77</v>
      </c>
      <c r="C198" t="s">
        <v>929</v>
      </c>
    </row>
    <row r="199" spans="1:3" x14ac:dyDescent="0.2">
      <c r="A199" t="s">
        <v>305</v>
      </c>
      <c r="B199">
        <v>1.65</v>
      </c>
      <c r="C199" t="s">
        <v>929</v>
      </c>
    </row>
    <row r="200" spans="1:3" x14ac:dyDescent="0.2">
      <c r="A200" t="s">
        <v>306</v>
      </c>
      <c r="B200">
        <v>10</v>
      </c>
      <c r="C200" t="s">
        <v>929</v>
      </c>
    </row>
    <row r="201" spans="1:3" x14ac:dyDescent="0.2">
      <c r="A201" t="s">
        <v>281</v>
      </c>
      <c r="B201">
        <v>14</v>
      </c>
      <c r="C201" t="s">
        <v>929</v>
      </c>
    </row>
    <row r="202" spans="1:3" x14ac:dyDescent="0.2">
      <c r="A202" t="s">
        <v>281</v>
      </c>
      <c r="B202">
        <v>6</v>
      </c>
      <c r="C202" t="s">
        <v>929</v>
      </c>
    </row>
    <row r="203" spans="1:3" x14ac:dyDescent="0.2">
      <c r="A203" t="s">
        <v>309</v>
      </c>
      <c r="B203">
        <v>43</v>
      </c>
      <c r="C203" t="s">
        <v>929</v>
      </c>
    </row>
    <row r="204" spans="1:3" x14ac:dyDescent="0.2">
      <c r="A204" t="s">
        <v>315</v>
      </c>
      <c r="B204">
        <v>70</v>
      </c>
      <c r="C204" t="s">
        <v>929</v>
      </c>
    </row>
    <row r="205" spans="1:3" x14ac:dyDescent="0.2">
      <c r="A205" t="s">
        <v>316</v>
      </c>
      <c r="B205">
        <v>89</v>
      </c>
      <c r="C205" t="s">
        <v>929</v>
      </c>
    </row>
    <row r="206" spans="1:3" x14ac:dyDescent="0.2">
      <c r="A206" t="s">
        <v>317</v>
      </c>
      <c r="B206">
        <v>8</v>
      </c>
      <c r="C206" t="s">
        <v>929</v>
      </c>
    </row>
    <row r="207" spans="1:3" x14ac:dyDescent="0.2">
      <c r="A207" t="s">
        <v>318</v>
      </c>
      <c r="B207">
        <v>76</v>
      </c>
      <c r="C207" t="s">
        <v>929</v>
      </c>
    </row>
    <row r="208" spans="1:3" x14ac:dyDescent="0.2">
      <c r="A208" t="s">
        <v>319</v>
      </c>
      <c r="B208">
        <v>57</v>
      </c>
      <c r="C208" t="s">
        <v>929</v>
      </c>
    </row>
    <row r="209" spans="1:3" x14ac:dyDescent="0.2">
      <c r="A209" t="s">
        <v>320</v>
      </c>
      <c r="B209">
        <v>90</v>
      </c>
      <c r="C209" t="s">
        <v>929</v>
      </c>
    </row>
    <row r="210" spans="1:3" x14ac:dyDescent="0.2">
      <c r="A210" t="s">
        <v>321</v>
      </c>
      <c r="B210">
        <v>16</v>
      </c>
      <c r="C210" t="s">
        <v>929</v>
      </c>
    </row>
    <row r="211" spans="1:3" x14ac:dyDescent="0.2">
      <c r="A211" t="s">
        <v>310</v>
      </c>
      <c r="B211">
        <v>18</v>
      </c>
      <c r="C211" t="s">
        <v>929</v>
      </c>
    </row>
    <row r="212" spans="1:3" x14ac:dyDescent="0.2">
      <c r="A212" t="s">
        <v>322</v>
      </c>
      <c r="B212">
        <v>18</v>
      </c>
      <c r="C212" t="s">
        <v>929</v>
      </c>
    </row>
    <row r="213" spans="1:3" x14ac:dyDescent="0.2">
      <c r="A213" t="s">
        <v>323</v>
      </c>
      <c r="B213">
        <v>8</v>
      </c>
      <c r="C213" t="s">
        <v>929</v>
      </c>
    </row>
    <row r="214" spans="1:3" x14ac:dyDescent="0.2">
      <c r="A214" t="s">
        <v>324</v>
      </c>
      <c r="B214">
        <v>9</v>
      </c>
      <c r="C214" t="s">
        <v>929</v>
      </c>
    </row>
    <row r="215" spans="1:3" x14ac:dyDescent="0.2">
      <c r="A215" t="s">
        <v>281</v>
      </c>
      <c r="B215">
        <v>4</v>
      </c>
      <c r="C215" t="s">
        <v>929</v>
      </c>
    </row>
    <row r="216" spans="1:3" x14ac:dyDescent="0.2">
      <c r="A216" t="s">
        <v>136</v>
      </c>
      <c r="B216">
        <v>47</v>
      </c>
      <c r="C216" t="s">
        <v>929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E402A-C235-48A1-9ABA-D1ED6F99CC43}">
  <dimension ref="A1:O194"/>
  <sheetViews>
    <sheetView zoomScale="80" zoomScaleNormal="80" workbookViewId="0"/>
  </sheetViews>
  <sheetFormatPr baseColWidth="10" defaultColWidth="8.83203125" defaultRowHeight="15" x14ac:dyDescent="0.2"/>
  <cols>
    <col min="1" max="1" width="55.6640625" bestFit="1" customWidth="1"/>
    <col min="2" max="2" width="9.1640625" hidden="1" customWidth="1"/>
    <col min="3" max="4" width="8.83203125" hidden="1" customWidth="1"/>
    <col min="5" max="5" width="8.83203125" customWidth="1"/>
  </cols>
  <sheetData>
    <row r="1" spans="1:15" x14ac:dyDescent="0.2">
      <c r="A1" s="1" t="s">
        <v>911</v>
      </c>
    </row>
    <row r="3" spans="1:15" x14ac:dyDescent="0.2">
      <c r="A3" t="s">
        <v>325</v>
      </c>
      <c r="C3" t="s">
        <v>326</v>
      </c>
      <c r="E3" t="s">
        <v>1</v>
      </c>
      <c r="I3" s="7" t="s">
        <v>893</v>
      </c>
      <c r="J3" s="6" t="s">
        <v>894</v>
      </c>
      <c r="K3" s="8" t="s">
        <v>895</v>
      </c>
      <c r="L3" s="9" t="s">
        <v>896</v>
      </c>
      <c r="M3" s="10" t="s">
        <v>897</v>
      </c>
      <c r="N3" s="4" t="s">
        <v>898</v>
      </c>
      <c r="O3" s="11" t="s">
        <v>905</v>
      </c>
    </row>
    <row r="4" spans="1:15" x14ac:dyDescent="0.2">
      <c r="A4" s="7" t="s">
        <v>327</v>
      </c>
      <c r="B4">
        <v>85</v>
      </c>
      <c r="C4">
        <f>B4/$D$4</f>
        <v>8.5000000000000006E-2</v>
      </c>
      <c r="D4">
        <v>1000</v>
      </c>
      <c r="E4">
        <f>0.47*C4</f>
        <v>3.9949999999999999E-2</v>
      </c>
      <c r="H4" t="s">
        <v>906</v>
      </c>
      <c r="I4">
        <f>SUM(E4,E8,E10,E13)</f>
        <v>0.43865000000000004</v>
      </c>
      <c r="J4">
        <f>SUM(E12,E14,E19,E21)</f>
        <v>0.20900000000000002</v>
      </c>
      <c r="K4">
        <f>SUM(E9)</f>
        <v>0.30780000000000002</v>
      </c>
      <c r="L4">
        <f>SUM(E5)</f>
        <v>0.26928000000000002</v>
      </c>
      <c r="M4">
        <f>SUM(E6,E7,E11,E16,E17,E18,E20)</f>
        <v>0.26821499999999998</v>
      </c>
      <c r="N4">
        <f>SUM(E15)</f>
        <v>7.1252999999999997E-2</v>
      </c>
      <c r="O4">
        <v>0</v>
      </c>
    </row>
    <row r="5" spans="1:15" x14ac:dyDescent="0.2">
      <c r="A5" s="9" t="s">
        <v>198</v>
      </c>
      <c r="B5">
        <v>168.3</v>
      </c>
      <c r="C5">
        <f t="shared" ref="C5:C64" si="0">B5/$D$4</f>
        <v>0.16830000000000001</v>
      </c>
      <c r="E5">
        <f>1.6*C5</f>
        <v>0.26928000000000002</v>
      </c>
    </row>
    <row r="6" spans="1:15" x14ac:dyDescent="0.2">
      <c r="A6" s="10" t="s">
        <v>164</v>
      </c>
      <c r="B6">
        <v>42.5</v>
      </c>
      <c r="C6">
        <f t="shared" si="0"/>
        <v>4.2500000000000003E-2</v>
      </c>
      <c r="E6">
        <f>1.27*C6</f>
        <v>5.3975000000000002E-2</v>
      </c>
      <c r="H6" t="s">
        <v>52</v>
      </c>
      <c r="I6">
        <f>SUM(E27,E29,E39)</f>
        <v>0.3256</v>
      </c>
      <c r="J6">
        <f>SUM(E30,E31,E32,E34,E35,E43)</f>
        <v>1.4209099999999999</v>
      </c>
      <c r="K6">
        <f>SUM(E36)</f>
        <v>3.9039999999999999</v>
      </c>
      <c r="L6">
        <f>SUM(E25)</f>
        <v>0.31680000000000003</v>
      </c>
      <c r="M6">
        <f>SUM(E26,E28,E33,E37,E38,E40,E41)</f>
        <v>0.10038500000000002</v>
      </c>
      <c r="N6">
        <v>0</v>
      </c>
      <c r="O6">
        <f>SUM(E42)</f>
        <v>0.224</v>
      </c>
    </row>
    <row r="7" spans="1:15" x14ac:dyDescent="0.2">
      <c r="A7" s="10" t="s">
        <v>295</v>
      </c>
      <c r="B7">
        <v>43</v>
      </c>
      <c r="C7">
        <f t="shared" si="0"/>
        <v>4.2999999999999997E-2</v>
      </c>
      <c r="E7">
        <f>1.1*C7</f>
        <v>4.7300000000000002E-2</v>
      </c>
    </row>
    <row r="8" spans="1:15" x14ac:dyDescent="0.2">
      <c r="A8" s="7" t="s">
        <v>173</v>
      </c>
      <c r="B8">
        <v>43</v>
      </c>
      <c r="C8">
        <f t="shared" si="0"/>
        <v>4.2999999999999997E-2</v>
      </c>
      <c r="E8">
        <f>0.9*C8</f>
        <v>3.8699999999999998E-2</v>
      </c>
      <c r="H8" t="s">
        <v>58</v>
      </c>
      <c r="I8">
        <f>SUM(E48,E51,E57,E63)</f>
        <v>0.48540000000000005</v>
      </c>
      <c r="J8">
        <f>SUM(E54,E61,E64)</f>
        <v>0.65671999999999997</v>
      </c>
      <c r="K8">
        <f>SUM(E47,E52,E56,E60)</f>
        <v>0.69030000000000002</v>
      </c>
      <c r="L8">
        <v>0</v>
      </c>
      <c r="M8">
        <f>SUM(E50,E53,E55,E58,E59,E62)</f>
        <v>0.34542000000000006</v>
      </c>
      <c r="N8">
        <f>SUM(E49)</f>
        <v>7.1252999999999997E-2</v>
      </c>
      <c r="O8">
        <v>0</v>
      </c>
    </row>
    <row r="9" spans="1:15" x14ac:dyDescent="0.2">
      <c r="A9" s="8" t="s">
        <v>150</v>
      </c>
      <c r="B9">
        <v>57</v>
      </c>
      <c r="C9">
        <f t="shared" si="0"/>
        <v>5.7000000000000002E-2</v>
      </c>
      <c r="E9">
        <f>5.4*C9</f>
        <v>0.30780000000000002</v>
      </c>
    </row>
    <row r="10" spans="1:15" x14ac:dyDescent="0.2">
      <c r="A10" s="7" t="s">
        <v>232</v>
      </c>
      <c r="B10">
        <v>80</v>
      </c>
      <c r="C10">
        <f t="shared" si="0"/>
        <v>0.08</v>
      </c>
      <c r="E10">
        <f>3.6*C10</f>
        <v>0.28800000000000003</v>
      </c>
      <c r="H10" t="s">
        <v>41</v>
      </c>
      <c r="I10">
        <f>AVERAGE(I4:I9)</f>
        <v>0.41655000000000003</v>
      </c>
      <c r="J10">
        <f t="shared" ref="J10:O10" si="1">AVERAGE(J4:J8)</f>
        <v>0.76220999999999994</v>
      </c>
      <c r="K10">
        <f t="shared" si="1"/>
        <v>1.6340333333333332</v>
      </c>
      <c r="L10">
        <f t="shared" si="1"/>
        <v>0.19536000000000001</v>
      </c>
      <c r="M10">
        <f t="shared" si="1"/>
        <v>0.2380066666666667</v>
      </c>
      <c r="N10">
        <f t="shared" si="1"/>
        <v>4.7501999999999996E-2</v>
      </c>
      <c r="O10">
        <f t="shared" si="1"/>
        <v>7.4666666666666673E-2</v>
      </c>
    </row>
    <row r="11" spans="1:15" x14ac:dyDescent="0.2">
      <c r="A11" s="10" t="s">
        <v>299</v>
      </c>
      <c r="B11">
        <v>15.5</v>
      </c>
      <c r="C11">
        <f t="shared" si="0"/>
        <v>1.55E-2</v>
      </c>
      <c r="E11">
        <f>1.4*C11</f>
        <v>2.1699999999999997E-2</v>
      </c>
    </row>
    <row r="12" spans="1:15" x14ac:dyDescent="0.2">
      <c r="A12" s="6" t="s">
        <v>328</v>
      </c>
      <c r="B12">
        <v>20</v>
      </c>
      <c r="C12">
        <f t="shared" si="0"/>
        <v>0.02</v>
      </c>
      <c r="E12">
        <f>4*C12</f>
        <v>0.08</v>
      </c>
    </row>
    <row r="13" spans="1:15" x14ac:dyDescent="0.2">
      <c r="A13" s="7" t="s">
        <v>329</v>
      </c>
      <c r="B13">
        <v>60</v>
      </c>
      <c r="C13">
        <f t="shared" si="0"/>
        <v>0.06</v>
      </c>
      <c r="E13">
        <f>1.2*C13</f>
        <v>7.1999999999999995E-2</v>
      </c>
    </row>
    <row r="14" spans="1:15" x14ac:dyDescent="0.2">
      <c r="A14" s="6" t="s">
        <v>216</v>
      </c>
      <c r="B14">
        <v>15</v>
      </c>
      <c r="C14">
        <f t="shared" si="0"/>
        <v>1.4999999999999999E-2</v>
      </c>
      <c r="E14">
        <f>1.5*C14</f>
        <v>2.2499999999999999E-2</v>
      </c>
    </row>
    <row r="15" spans="1:15" x14ac:dyDescent="0.2">
      <c r="A15" s="4" t="s">
        <v>175</v>
      </c>
      <c r="B15">
        <v>7</v>
      </c>
      <c r="C15">
        <f t="shared" si="0"/>
        <v>7.0000000000000001E-3</v>
      </c>
      <c r="E15">
        <f>10.179*C15</f>
        <v>7.1252999999999997E-2</v>
      </c>
    </row>
    <row r="16" spans="1:15" x14ac:dyDescent="0.2">
      <c r="A16" s="10" t="s">
        <v>136</v>
      </c>
      <c r="B16">
        <v>42</v>
      </c>
      <c r="C16">
        <f t="shared" si="0"/>
        <v>4.2000000000000003E-2</v>
      </c>
      <c r="E16">
        <f>1.36*C16</f>
        <v>5.7120000000000011E-2</v>
      </c>
    </row>
    <row r="17" spans="1:5" x14ac:dyDescent="0.2">
      <c r="A17" s="10" t="s">
        <v>295</v>
      </c>
      <c r="B17">
        <v>50</v>
      </c>
      <c r="C17">
        <f t="shared" si="0"/>
        <v>0.05</v>
      </c>
      <c r="E17">
        <f>1.1*C17</f>
        <v>5.5000000000000007E-2</v>
      </c>
    </row>
    <row r="18" spans="1:5" x14ac:dyDescent="0.2">
      <c r="A18" s="10" t="s">
        <v>186</v>
      </c>
      <c r="B18">
        <v>87</v>
      </c>
      <c r="C18">
        <f t="shared" si="0"/>
        <v>8.6999999999999994E-2</v>
      </c>
      <c r="E18">
        <f>0.16*C18</f>
        <v>1.392E-2</v>
      </c>
    </row>
    <row r="19" spans="1:5" x14ac:dyDescent="0.2">
      <c r="A19" s="6" t="s">
        <v>330</v>
      </c>
      <c r="B19">
        <v>15</v>
      </c>
      <c r="C19">
        <f t="shared" si="0"/>
        <v>1.4999999999999999E-2</v>
      </c>
      <c r="E19">
        <v>1.4999999999999999E-2</v>
      </c>
    </row>
    <row r="20" spans="1:5" x14ac:dyDescent="0.2">
      <c r="A20" s="10" t="s">
        <v>186</v>
      </c>
      <c r="B20">
        <v>120</v>
      </c>
      <c r="C20">
        <f t="shared" si="0"/>
        <v>0.12</v>
      </c>
      <c r="E20">
        <f>0.16*C20</f>
        <v>1.9199999999999998E-2</v>
      </c>
    </row>
    <row r="21" spans="1:5" x14ac:dyDescent="0.2">
      <c r="A21" s="6" t="s">
        <v>331</v>
      </c>
      <c r="B21">
        <v>30.5</v>
      </c>
      <c r="C21">
        <f t="shared" si="0"/>
        <v>3.0499999999999999E-2</v>
      </c>
      <c r="E21">
        <f>3*C21</f>
        <v>9.1499999999999998E-2</v>
      </c>
    </row>
    <row r="23" spans="1:5" x14ac:dyDescent="0.2">
      <c r="C23">
        <f t="shared" si="0"/>
        <v>0</v>
      </c>
      <c r="E23" s="1">
        <f>SUM(E4:E21)</f>
        <v>1.5641980000000002</v>
      </c>
    </row>
    <row r="24" spans="1:5" x14ac:dyDescent="0.2">
      <c r="A24" t="s">
        <v>332</v>
      </c>
      <c r="C24">
        <f t="shared" si="0"/>
        <v>0</v>
      </c>
    </row>
    <row r="25" spans="1:5" x14ac:dyDescent="0.2">
      <c r="A25" s="9" t="s">
        <v>198</v>
      </c>
      <c r="B25">
        <v>198</v>
      </c>
      <c r="C25">
        <f t="shared" si="0"/>
        <v>0.19800000000000001</v>
      </c>
      <c r="E25">
        <f>1.6*C25</f>
        <v>0.31680000000000003</v>
      </c>
    </row>
    <row r="26" spans="1:5" x14ac:dyDescent="0.2">
      <c r="A26" s="10" t="s">
        <v>295</v>
      </c>
      <c r="B26">
        <v>50</v>
      </c>
      <c r="C26">
        <f t="shared" si="0"/>
        <v>0.05</v>
      </c>
      <c r="E26">
        <f>1.1*C26</f>
        <v>5.5000000000000007E-2</v>
      </c>
    </row>
    <row r="27" spans="1:5" x14ac:dyDescent="0.2">
      <c r="A27" s="7" t="s">
        <v>232</v>
      </c>
      <c r="B27">
        <v>73</v>
      </c>
      <c r="C27">
        <f t="shared" si="0"/>
        <v>7.2999999999999995E-2</v>
      </c>
      <c r="E27">
        <f>3.6*C27</f>
        <v>0.26279999999999998</v>
      </c>
    </row>
    <row r="28" spans="1:5" x14ac:dyDescent="0.2">
      <c r="A28" s="10" t="s">
        <v>186</v>
      </c>
      <c r="B28">
        <v>120</v>
      </c>
      <c r="C28">
        <f t="shared" si="0"/>
        <v>0.12</v>
      </c>
      <c r="E28">
        <f>0.16*C28</f>
        <v>1.9199999999999998E-2</v>
      </c>
    </row>
    <row r="29" spans="1:5" x14ac:dyDescent="0.2">
      <c r="A29" s="7" t="s">
        <v>197</v>
      </c>
      <c r="B29">
        <v>40</v>
      </c>
      <c r="C29">
        <f t="shared" si="0"/>
        <v>0.04</v>
      </c>
      <c r="E29">
        <f>1.08*C29</f>
        <v>4.3200000000000002E-2</v>
      </c>
    </row>
    <row r="30" spans="1:5" x14ac:dyDescent="0.2">
      <c r="A30" s="6" t="s">
        <v>333</v>
      </c>
      <c r="B30">
        <v>60</v>
      </c>
      <c r="C30">
        <f t="shared" si="0"/>
        <v>0.06</v>
      </c>
      <c r="E30">
        <f>3*C30</f>
        <v>0.18</v>
      </c>
    </row>
    <row r="31" spans="1:5" x14ac:dyDescent="0.2">
      <c r="A31" s="6" t="s">
        <v>281</v>
      </c>
      <c r="B31">
        <v>21</v>
      </c>
      <c r="C31">
        <f t="shared" si="0"/>
        <v>2.1000000000000001E-2</v>
      </c>
      <c r="E31">
        <f>0.71*C31</f>
        <v>1.491E-2</v>
      </c>
    </row>
    <row r="32" spans="1:5" x14ac:dyDescent="0.2">
      <c r="A32" s="6" t="s">
        <v>334</v>
      </c>
      <c r="B32">
        <v>80</v>
      </c>
      <c r="C32">
        <f t="shared" si="0"/>
        <v>0.08</v>
      </c>
      <c r="E32">
        <f>8*C32</f>
        <v>0.64</v>
      </c>
    </row>
    <row r="33" spans="1:5" x14ac:dyDescent="0.2">
      <c r="A33" s="10" t="s">
        <v>310</v>
      </c>
      <c r="B33">
        <v>6</v>
      </c>
      <c r="C33">
        <f t="shared" si="0"/>
        <v>6.0000000000000001E-3</v>
      </c>
      <c r="E33">
        <f>0.1*C33</f>
        <v>6.0000000000000006E-4</v>
      </c>
    </row>
    <row r="34" spans="1:5" x14ac:dyDescent="0.2">
      <c r="A34" s="6" t="s">
        <v>335</v>
      </c>
      <c r="B34">
        <v>40</v>
      </c>
      <c r="C34">
        <f t="shared" si="0"/>
        <v>0.04</v>
      </c>
      <c r="E34">
        <f>4.3*C34</f>
        <v>0.17199999999999999</v>
      </c>
    </row>
    <row r="35" spans="1:5" x14ac:dyDescent="0.2">
      <c r="A35" s="6" t="s">
        <v>336</v>
      </c>
      <c r="B35">
        <v>60</v>
      </c>
      <c r="C35">
        <f t="shared" si="0"/>
        <v>0.06</v>
      </c>
      <c r="E35">
        <f>4.3*C35</f>
        <v>0.25800000000000001</v>
      </c>
    </row>
    <row r="36" spans="1:5" x14ac:dyDescent="0.2">
      <c r="A36" s="8" t="s">
        <v>337</v>
      </c>
      <c r="B36">
        <v>122</v>
      </c>
      <c r="C36">
        <f t="shared" si="0"/>
        <v>0.122</v>
      </c>
      <c r="E36">
        <f>32*C36</f>
        <v>3.9039999999999999</v>
      </c>
    </row>
    <row r="37" spans="1:5" x14ac:dyDescent="0.2">
      <c r="A37" s="10" t="s">
        <v>144</v>
      </c>
      <c r="B37">
        <v>40</v>
      </c>
      <c r="C37">
        <f t="shared" si="0"/>
        <v>0.04</v>
      </c>
      <c r="E37">
        <f>0.311*C37</f>
        <v>1.244E-2</v>
      </c>
    </row>
    <row r="38" spans="1:5" x14ac:dyDescent="0.2">
      <c r="A38" s="10" t="s">
        <v>146</v>
      </c>
      <c r="B38">
        <v>20</v>
      </c>
      <c r="C38">
        <f t="shared" si="0"/>
        <v>0.02</v>
      </c>
      <c r="E38">
        <f>0.19*C38</f>
        <v>3.8E-3</v>
      </c>
    </row>
    <row r="39" spans="1:5" x14ac:dyDescent="0.2">
      <c r="A39" s="7" t="s">
        <v>338</v>
      </c>
      <c r="B39">
        <v>70</v>
      </c>
      <c r="C39">
        <f t="shared" si="0"/>
        <v>7.0000000000000007E-2</v>
      </c>
      <c r="E39">
        <f>0.28*C39</f>
        <v>1.9600000000000003E-2</v>
      </c>
    </row>
    <row r="40" spans="1:5" x14ac:dyDescent="0.2">
      <c r="A40" s="10" t="s">
        <v>145</v>
      </c>
      <c r="B40">
        <v>15</v>
      </c>
      <c r="C40">
        <f t="shared" si="0"/>
        <v>1.4999999999999999E-2</v>
      </c>
      <c r="E40">
        <f>0.31*C40</f>
        <v>4.6499999999999996E-3</v>
      </c>
    </row>
    <row r="41" spans="1:5" x14ac:dyDescent="0.2">
      <c r="A41" s="10" t="s">
        <v>339</v>
      </c>
      <c r="B41">
        <v>15</v>
      </c>
      <c r="C41">
        <f t="shared" si="0"/>
        <v>1.4999999999999999E-2</v>
      </c>
      <c r="E41">
        <f>0.313*C41</f>
        <v>4.6949999999999995E-3</v>
      </c>
    </row>
    <row r="42" spans="1:5" x14ac:dyDescent="0.2">
      <c r="A42" s="11" t="s">
        <v>340</v>
      </c>
      <c r="B42">
        <v>8</v>
      </c>
      <c r="C42">
        <f t="shared" si="0"/>
        <v>8.0000000000000002E-3</v>
      </c>
      <c r="E42">
        <f>28*C42</f>
        <v>0.224</v>
      </c>
    </row>
    <row r="43" spans="1:5" x14ac:dyDescent="0.2">
      <c r="A43" s="6" t="s">
        <v>341</v>
      </c>
      <c r="B43">
        <v>52</v>
      </c>
      <c r="C43">
        <f t="shared" si="0"/>
        <v>5.1999999999999998E-2</v>
      </c>
      <c r="E43">
        <f>3*C43</f>
        <v>0.156</v>
      </c>
    </row>
    <row r="45" spans="1:5" x14ac:dyDescent="0.2">
      <c r="C45">
        <f t="shared" si="0"/>
        <v>0</v>
      </c>
      <c r="E45" s="1">
        <f>SUM(E25:E43)</f>
        <v>6.2916949999999989</v>
      </c>
    </row>
    <row r="46" spans="1:5" x14ac:dyDescent="0.2">
      <c r="A46" t="s">
        <v>342</v>
      </c>
      <c r="C46">
        <f t="shared" si="0"/>
        <v>0</v>
      </c>
    </row>
    <row r="47" spans="1:5" x14ac:dyDescent="0.2">
      <c r="A47" s="8" t="s">
        <v>343</v>
      </c>
      <c r="B47">
        <v>105</v>
      </c>
      <c r="C47">
        <f t="shared" si="0"/>
        <v>0.105</v>
      </c>
      <c r="E47">
        <f>0.26*C47</f>
        <v>2.7300000000000001E-2</v>
      </c>
    </row>
    <row r="48" spans="1:5" x14ac:dyDescent="0.2">
      <c r="A48" s="7" t="s">
        <v>228</v>
      </c>
      <c r="B48">
        <v>25</v>
      </c>
      <c r="C48">
        <f t="shared" si="0"/>
        <v>2.5000000000000001E-2</v>
      </c>
      <c r="E48">
        <f>0.9*C48</f>
        <v>2.2500000000000003E-2</v>
      </c>
    </row>
    <row r="49" spans="1:5" x14ac:dyDescent="0.2">
      <c r="A49" s="4" t="s">
        <v>175</v>
      </c>
      <c r="B49">
        <v>7</v>
      </c>
      <c r="C49">
        <f t="shared" si="0"/>
        <v>7.0000000000000001E-3</v>
      </c>
      <c r="E49">
        <f>10.179*C49</f>
        <v>7.1252999999999997E-2</v>
      </c>
    </row>
    <row r="50" spans="1:5" x14ac:dyDescent="0.2">
      <c r="A50" s="10" t="s">
        <v>344</v>
      </c>
      <c r="B50">
        <v>250</v>
      </c>
      <c r="C50">
        <f t="shared" si="0"/>
        <v>0.25</v>
      </c>
      <c r="E50">
        <f>0.77*C50</f>
        <v>0.1925</v>
      </c>
    </row>
    <row r="51" spans="1:5" x14ac:dyDescent="0.2">
      <c r="A51" s="7" t="s">
        <v>173</v>
      </c>
      <c r="B51">
        <v>85</v>
      </c>
      <c r="C51">
        <f t="shared" si="0"/>
        <v>8.5000000000000006E-2</v>
      </c>
      <c r="E51">
        <f>0.9*C51</f>
        <v>7.6500000000000012E-2</v>
      </c>
    </row>
    <row r="52" spans="1:5" x14ac:dyDescent="0.2">
      <c r="A52" s="8" t="s">
        <v>345</v>
      </c>
      <c r="B52">
        <v>15</v>
      </c>
      <c r="C52">
        <f t="shared" si="0"/>
        <v>1.4999999999999999E-2</v>
      </c>
      <c r="E52">
        <f>10*C52</f>
        <v>0.15</v>
      </c>
    </row>
    <row r="53" spans="1:5" x14ac:dyDescent="0.2">
      <c r="A53" s="10" t="s">
        <v>136</v>
      </c>
      <c r="B53">
        <v>42</v>
      </c>
      <c r="C53">
        <f t="shared" si="0"/>
        <v>4.2000000000000003E-2</v>
      </c>
      <c r="E53">
        <f>1.36*C53</f>
        <v>5.7120000000000011E-2</v>
      </c>
    </row>
    <row r="54" spans="1:5" x14ac:dyDescent="0.2">
      <c r="A54" s="6" t="s">
        <v>346</v>
      </c>
      <c r="B54">
        <v>40</v>
      </c>
      <c r="C54">
        <f t="shared" si="0"/>
        <v>0.04</v>
      </c>
      <c r="E54">
        <f>3*C54</f>
        <v>0.12</v>
      </c>
    </row>
    <row r="55" spans="1:5" x14ac:dyDescent="0.2">
      <c r="A55" s="10" t="s">
        <v>186</v>
      </c>
      <c r="B55">
        <v>60</v>
      </c>
      <c r="C55">
        <f t="shared" si="0"/>
        <v>0.06</v>
      </c>
      <c r="E55">
        <f>0.16*C55</f>
        <v>9.5999999999999992E-3</v>
      </c>
    </row>
    <row r="56" spans="1:5" x14ac:dyDescent="0.2">
      <c r="A56" s="8" t="s">
        <v>347</v>
      </c>
      <c r="B56">
        <v>100</v>
      </c>
      <c r="C56">
        <f t="shared" si="0"/>
        <v>0.1</v>
      </c>
      <c r="E56">
        <f>5*C56</f>
        <v>0.5</v>
      </c>
    </row>
    <row r="57" spans="1:5" x14ac:dyDescent="0.2">
      <c r="A57" s="7" t="s">
        <v>232</v>
      </c>
      <c r="B57">
        <v>94</v>
      </c>
      <c r="C57">
        <f t="shared" si="0"/>
        <v>9.4E-2</v>
      </c>
      <c r="E57">
        <f>3.6*C57</f>
        <v>0.33840000000000003</v>
      </c>
    </row>
    <row r="58" spans="1:5" x14ac:dyDescent="0.2">
      <c r="A58" s="10" t="s">
        <v>167</v>
      </c>
      <c r="B58">
        <v>17.5</v>
      </c>
      <c r="C58">
        <f t="shared" si="0"/>
        <v>1.7500000000000002E-2</v>
      </c>
      <c r="E58">
        <f>0.6*C58</f>
        <v>1.0500000000000001E-2</v>
      </c>
    </row>
    <row r="59" spans="1:5" x14ac:dyDescent="0.2">
      <c r="A59" s="10" t="s">
        <v>299</v>
      </c>
      <c r="B59">
        <v>17.5</v>
      </c>
      <c r="C59">
        <f t="shared" si="0"/>
        <v>1.7500000000000002E-2</v>
      </c>
      <c r="E59">
        <f>1.4*C59</f>
        <v>2.4500000000000001E-2</v>
      </c>
    </row>
    <row r="60" spans="1:5" x14ac:dyDescent="0.2">
      <c r="A60" s="8" t="s">
        <v>348</v>
      </c>
      <c r="B60">
        <v>50</v>
      </c>
      <c r="C60">
        <f t="shared" si="0"/>
        <v>0.05</v>
      </c>
      <c r="E60">
        <f>0.26*C60</f>
        <v>1.3000000000000001E-2</v>
      </c>
    </row>
    <row r="61" spans="1:5" x14ac:dyDescent="0.2">
      <c r="A61" s="6" t="s">
        <v>349</v>
      </c>
      <c r="B61">
        <v>110</v>
      </c>
      <c r="C61">
        <f t="shared" si="0"/>
        <v>0.11</v>
      </c>
      <c r="E61">
        <f>4.3*C61</f>
        <v>0.47299999999999998</v>
      </c>
    </row>
    <row r="62" spans="1:5" x14ac:dyDescent="0.2">
      <c r="A62" s="10" t="s">
        <v>202</v>
      </c>
      <c r="B62">
        <v>80</v>
      </c>
      <c r="C62">
        <f t="shared" si="0"/>
        <v>0.08</v>
      </c>
      <c r="E62">
        <f>0.64*C62</f>
        <v>5.1200000000000002E-2</v>
      </c>
    </row>
    <row r="63" spans="1:5" x14ac:dyDescent="0.2">
      <c r="A63" s="7" t="s">
        <v>350</v>
      </c>
      <c r="B63">
        <v>12</v>
      </c>
      <c r="C63">
        <f t="shared" si="0"/>
        <v>1.2E-2</v>
      </c>
      <c r="E63">
        <f>4*C63</f>
        <v>4.8000000000000001E-2</v>
      </c>
    </row>
    <row r="64" spans="1:5" x14ac:dyDescent="0.2">
      <c r="A64" s="6" t="s">
        <v>351</v>
      </c>
      <c r="B64">
        <v>27</v>
      </c>
      <c r="C64">
        <f t="shared" si="0"/>
        <v>2.7E-2</v>
      </c>
      <c r="E64">
        <f>2.36*C64</f>
        <v>6.3719999999999999E-2</v>
      </c>
    </row>
    <row r="65" spans="1:11" x14ac:dyDescent="0.2">
      <c r="E65" s="1">
        <f>SUM(E47:E64)</f>
        <v>2.2490930000000002</v>
      </c>
    </row>
    <row r="67" spans="1:11" x14ac:dyDescent="0.2">
      <c r="C67" s="1" t="s">
        <v>71</v>
      </c>
      <c r="D67" s="1"/>
      <c r="E67" s="1">
        <f>AVERAGE(E65,E45,E23)</f>
        <v>3.3683286666666667</v>
      </c>
    </row>
    <row r="69" spans="1:11" x14ac:dyDescent="0.2">
      <c r="A69" s="1" t="s">
        <v>912</v>
      </c>
    </row>
    <row r="71" spans="1:11" ht="16" x14ac:dyDescent="0.2">
      <c r="A71" t="s">
        <v>913</v>
      </c>
      <c r="B71" t="s">
        <v>914</v>
      </c>
      <c r="C71" t="s">
        <v>915</v>
      </c>
      <c r="D71" t="s">
        <v>916</v>
      </c>
      <c r="E71" t="s">
        <v>917</v>
      </c>
      <c r="F71" t="s">
        <v>918</v>
      </c>
      <c r="G71" t="s">
        <v>919</v>
      </c>
      <c r="H71" t="s">
        <v>920</v>
      </c>
      <c r="I71" t="s">
        <v>921</v>
      </c>
      <c r="J71" t="s">
        <v>922</v>
      </c>
      <c r="K71" t="s">
        <v>923</v>
      </c>
    </row>
    <row r="72" spans="1:11" ht="16" x14ac:dyDescent="0.2">
      <c r="A72" t="s">
        <v>924</v>
      </c>
      <c r="B72" t="s">
        <v>925</v>
      </c>
      <c r="C72">
        <v>1505.8059599999999</v>
      </c>
      <c r="D72">
        <v>1665.5160000000001</v>
      </c>
      <c r="E72">
        <v>1798.9646</v>
      </c>
      <c r="F72">
        <v>1656.7621866667</v>
      </c>
      <c r="G72">
        <v>1649</v>
      </c>
    </row>
    <row r="73" spans="1:11" ht="16" x14ac:dyDescent="0.2">
      <c r="A73" t="s">
        <v>926</v>
      </c>
      <c r="B73" t="s">
        <v>927</v>
      </c>
      <c r="C73">
        <v>6337.5820800000001</v>
      </c>
      <c r="D73">
        <v>7010.0955000000004</v>
      </c>
      <c r="E73">
        <v>7557.0083000000004</v>
      </c>
      <c r="F73">
        <v>6968.2286266666997</v>
      </c>
      <c r="G73">
        <v>6899.4160000000002</v>
      </c>
      <c r="I73">
        <v>0</v>
      </c>
      <c r="J73">
        <v>0</v>
      </c>
      <c r="K73">
        <v>0</v>
      </c>
    </row>
    <row r="74" spans="1:11" ht="16" x14ac:dyDescent="0.2">
      <c r="A74" t="s">
        <v>928</v>
      </c>
      <c r="B74" t="s">
        <v>929</v>
      </c>
      <c r="C74">
        <v>223.35563999999999</v>
      </c>
      <c r="D74">
        <v>218.98750000000001</v>
      </c>
      <c r="E74">
        <v>210.5804</v>
      </c>
      <c r="F74">
        <v>217.64117999999999</v>
      </c>
      <c r="G74">
        <v>206.125</v>
      </c>
    </row>
    <row r="75" spans="1:11" ht="16" x14ac:dyDescent="0.2">
      <c r="A75" t="s">
        <v>895</v>
      </c>
      <c r="B75" t="s">
        <v>929</v>
      </c>
      <c r="C75">
        <v>41.847999999999999</v>
      </c>
      <c r="D75">
        <v>73.046000000000006</v>
      </c>
      <c r="E75">
        <v>77.916499999999999</v>
      </c>
      <c r="F75">
        <v>64.270166666666995</v>
      </c>
      <c r="G75">
        <v>61.837499999999999</v>
      </c>
    </row>
    <row r="76" spans="1:11" ht="16" x14ac:dyDescent="0.2">
      <c r="A76" t="s">
        <v>930</v>
      </c>
      <c r="B76" t="s">
        <v>929</v>
      </c>
      <c r="C76">
        <v>49.434600000000003</v>
      </c>
      <c r="D76">
        <v>55.274000000000001</v>
      </c>
      <c r="E76">
        <v>71.692999999999998</v>
      </c>
      <c r="F76">
        <v>58.800533333333</v>
      </c>
      <c r="G76">
        <v>64.127777777777993</v>
      </c>
    </row>
    <row r="77" spans="1:11" ht="16" x14ac:dyDescent="0.2">
      <c r="A77" t="s">
        <v>931</v>
      </c>
      <c r="B77" t="s">
        <v>929</v>
      </c>
      <c r="C77">
        <v>632.51340349999998</v>
      </c>
      <c r="D77">
        <v>720.96186</v>
      </c>
      <c r="E77">
        <v>752.68279099999995</v>
      </c>
      <c r="F77">
        <v>702.05268483332998</v>
      </c>
    </row>
    <row r="78" spans="1:11" ht="16" x14ac:dyDescent="0.2">
      <c r="A78" t="s">
        <v>932</v>
      </c>
      <c r="B78" t="s">
        <v>929</v>
      </c>
      <c r="C78">
        <v>0</v>
      </c>
      <c r="D78">
        <v>0</v>
      </c>
      <c r="E78">
        <v>0</v>
      </c>
    </row>
    <row r="79" spans="1:11" ht="16" x14ac:dyDescent="0.2">
      <c r="A79" t="s">
        <v>933</v>
      </c>
      <c r="B79" t="s">
        <v>929</v>
      </c>
      <c r="C79">
        <v>0</v>
      </c>
      <c r="D79">
        <v>0</v>
      </c>
      <c r="E79">
        <v>0</v>
      </c>
    </row>
    <row r="80" spans="1:11" ht="16" x14ac:dyDescent="0.2">
      <c r="A80" t="s">
        <v>934</v>
      </c>
      <c r="B80" t="s">
        <v>929</v>
      </c>
      <c r="C80">
        <v>137.156678</v>
      </c>
      <c r="D80">
        <v>111.5679635</v>
      </c>
      <c r="E80">
        <v>131.6617</v>
      </c>
      <c r="F80">
        <v>126.79544716667</v>
      </c>
    </row>
    <row r="81" spans="1:11" ht="16" x14ac:dyDescent="0.2">
      <c r="A81" t="s">
        <v>935</v>
      </c>
      <c r="B81" t="s">
        <v>929</v>
      </c>
      <c r="C81">
        <v>3.1E-2</v>
      </c>
      <c r="D81">
        <v>8.0199999999999994E-2</v>
      </c>
      <c r="E81">
        <v>3.5000000000000003E-2</v>
      </c>
      <c r="F81">
        <v>4.8733333333332997E-2</v>
      </c>
    </row>
    <row r="82" spans="1:11" ht="16" x14ac:dyDescent="0.2">
      <c r="A82" t="s">
        <v>936</v>
      </c>
      <c r="B82" t="s">
        <v>929</v>
      </c>
      <c r="C82">
        <v>22.728999999999999</v>
      </c>
      <c r="D82">
        <v>18.89</v>
      </c>
      <c r="E82">
        <v>14.743</v>
      </c>
      <c r="F82">
        <v>18.787333333332999</v>
      </c>
      <c r="G82">
        <v>20</v>
      </c>
    </row>
    <row r="83" spans="1:11" ht="16" x14ac:dyDescent="0.2">
      <c r="A83" t="s">
        <v>937</v>
      </c>
      <c r="B83" t="s">
        <v>929</v>
      </c>
      <c r="C83">
        <v>17.608463</v>
      </c>
      <c r="D83">
        <v>14.0651534</v>
      </c>
      <c r="E83">
        <v>11.140423200000001</v>
      </c>
      <c r="F83">
        <v>14.271346533333</v>
      </c>
    </row>
    <row r="84" spans="1:11" ht="16" x14ac:dyDescent="0.2">
      <c r="A84" t="s">
        <v>938</v>
      </c>
      <c r="B84" t="s">
        <v>929</v>
      </c>
      <c r="C84">
        <v>86.169439999999994</v>
      </c>
      <c r="D84">
        <v>107.33759999999999</v>
      </c>
      <c r="E84">
        <v>78.851299999999995</v>
      </c>
      <c r="F84">
        <v>90.786113333333006</v>
      </c>
      <c r="K84">
        <v>45.347499999999997</v>
      </c>
    </row>
    <row r="85" spans="1:11" ht="16" x14ac:dyDescent="0.2">
      <c r="A85" t="s">
        <v>939</v>
      </c>
      <c r="B85" t="s">
        <v>929</v>
      </c>
      <c r="C85">
        <v>13.807499999999999</v>
      </c>
      <c r="D85">
        <v>19.088000000000001</v>
      </c>
      <c r="E85">
        <v>0</v>
      </c>
      <c r="F85">
        <v>10.965166666667001</v>
      </c>
      <c r="K85">
        <v>20.612500000000001</v>
      </c>
    </row>
    <row r="86" spans="1:11" ht="16" x14ac:dyDescent="0.2">
      <c r="A86" t="s">
        <v>940</v>
      </c>
      <c r="B86" t="s">
        <v>929</v>
      </c>
      <c r="C86">
        <v>17.079999999999998</v>
      </c>
      <c r="D86">
        <v>15.766</v>
      </c>
      <c r="E86">
        <v>10.890475</v>
      </c>
      <c r="F86">
        <v>14.578825</v>
      </c>
    </row>
    <row r="87" spans="1:11" ht="16" x14ac:dyDescent="0.2">
      <c r="A87" t="s">
        <v>941</v>
      </c>
      <c r="B87" t="s">
        <v>929</v>
      </c>
      <c r="C87">
        <v>4.4400000000000004E-3</v>
      </c>
      <c r="D87">
        <v>3.8899999999999998E-3</v>
      </c>
      <c r="E87">
        <v>2.9350000000000001E-3</v>
      </c>
      <c r="F87">
        <v>3.7550000000000001E-3</v>
      </c>
    </row>
    <row r="88" spans="1:11" ht="16" x14ac:dyDescent="0.2">
      <c r="A88" t="s">
        <v>942</v>
      </c>
      <c r="B88" t="s">
        <v>929</v>
      </c>
      <c r="C88">
        <v>27.923069999999999</v>
      </c>
      <c r="D88">
        <v>23.338999999999999</v>
      </c>
      <c r="E88">
        <v>14.583674999999999</v>
      </c>
      <c r="F88">
        <v>21.948581666667</v>
      </c>
    </row>
    <row r="89" spans="1:11" ht="16" x14ac:dyDescent="0.2">
      <c r="A89" t="s">
        <v>943</v>
      </c>
      <c r="B89" t="s">
        <v>929</v>
      </c>
      <c r="C89">
        <v>13.795785</v>
      </c>
      <c r="D89">
        <v>6.2036600000000002</v>
      </c>
      <c r="E89">
        <v>10.242100000000001</v>
      </c>
      <c r="F89">
        <v>10.080515</v>
      </c>
    </row>
    <row r="90" spans="1:11" ht="16" x14ac:dyDescent="0.2">
      <c r="A90" t="s">
        <v>944</v>
      </c>
      <c r="B90" t="s">
        <v>929</v>
      </c>
      <c r="C90">
        <v>1.402955</v>
      </c>
      <c r="D90">
        <v>1.84094</v>
      </c>
      <c r="E90">
        <v>2.8461150000000002</v>
      </c>
      <c r="F90">
        <v>2.0300033333332999</v>
      </c>
    </row>
    <row r="91" spans="1:11" ht="16" x14ac:dyDescent="0.2">
      <c r="A91" t="s">
        <v>945</v>
      </c>
      <c r="B91" t="s">
        <v>929</v>
      </c>
      <c r="C91">
        <v>8.0029000000000003</v>
      </c>
      <c r="D91">
        <v>9.3075299999999999</v>
      </c>
      <c r="E91">
        <v>3.594E-2</v>
      </c>
      <c r="F91">
        <v>5.7821233333333</v>
      </c>
    </row>
    <row r="92" spans="1:11" ht="16" x14ac:dyDescent="0.2">
      <c r="A92" t="s">
        <v>946</v>
      </c>
      <c r="B92" t="s">
        <v>929</v>
      </c>
      <c r="C92">
        <v>14.06246</v>
      </c>
      <c r="D92">
        <v>24.1096</v>
      </c>
      <c r="E92">
        <v>25.842949999999998</v>
      </c>
      <c r="F92">
        <v>21.338336666667001</v>
      </c>
      <c r="K92">
        <v>18.322222222221999</v>
      </c>
    </row>
    <row r="93" spans="1:11" ht="16" x14ac:dyDescent="0.2">
      <c r="A93" t="s">
        <v>947</v>
      </c>
      <c r="B93" t="s">
        <v>929</v>
      </c>
      <c r="C93">
        <v>11.122812</v>
      </c>
      <c r="D93">
        <v>9.9880600000000008</v>
      </c>
      <c r="E93">
        <v>10.091462</v>
      </c>
      <c r="F93">
        <v>10.400778000000001</v>
      </c>
      <c r="G93">
        <v>23.818888888888999</v>
      </c>
    </row>
    <row r="94" spans="1:11" ht="16" x14ac:dyDescent="0.2">
      <c r="A94" t="s">
        <v>948</v>
      </c>
      <c r="B94" t="s">
        <v>929</v>
      </c>
      <c r="C94">
        <v>0</v>
      </c>
      <c r="D94">
        <v>0</v>
      </c>
      <c r="E94">
        <v>0</v>
      </c>
    </row>
    <row r="95" spans="1:11" ht="16" x14ac:dyDescent="0.2">
      <c r="A95" t="s">
        <v>949</v>
      </c>
      <c r="B95" t="s">
        <v>929</v>
      </c>
      <c r="C95">
        <v>6.1716949999999997</v>
      </c>
      <c r="D95">
        <v>4.3862800000000002</v>
      </c>
      <c r="E95">
        <v>6.7789619999999999</v>
      </c>
      <c r="F95">
        <v>5.7789789999999996</v>
      </c>
      <c r="J95">
        <v>6.5</v>
      </c>
      <c r="K95">
        <v>18.322222222221999</v>
      </c>
    </row>
    <row r="96" spans="1:11" ht="16" x14ac:dyDescent="0.2">
      <c r="A96" t="s">
        <v>950</v>
      </c>
      <c r="B96" t="s">
        <v>929</v>
      </c>
      <c r="C96">
        <v>0.34671459999999998</v>
      </c>
      <c r="D96">
        <v>0.32640000000000002</v>
      </c>
      <c r="E96">
        <v>0.60449280000000005</v>
      </c>
      <c r="F96">
        <v>0.42586913333332999</v>
      </c>
      <c r="J96">
        <v>0.36644444444444002</v>
      </c>
    </row>
    <row r="97" spans="1:11" ht="16" x14ac:dyDescent="0.2">
      <c r="A97" t="s">
        <v>951</v>
      </c>
      <c r="B97" t="s">
        <v>929</v>
      </c>
      <c r="C97">
        <v>2.8274710000000001</v>
      </c>
      <c r="D97">
        <v>3.0689000000000002</v>
      </c>
      <c r="E97">
        <v>5.4172000000000002</v>
      </c>
      <c r="F97">
        <v>3.7711903333332999</v>
      </c>
      <c r="J97">
        <v>1.8322222222222</v>
      </c>
    </row>
    <row r="98" spans="1:11" ht="16" x14ac:dyDescent="0.2">
      <c r="A98" t="s">
        <v>952</v>
      </c>
      <c r="B98" t="s">
        <v>929</v>
      </c>
      <c r="C98">
        <v>0</v>
      </c>
      <c r="D98">
        <v>0</v>
      </c>
      <c r="E98">
        <v>0</v>
      </c>
    </row>
    <row r="99" spans="1:11" ht="16" x14ac:dyDescent="0.2">
      <c r="A99" t="s">
        <v>953</v>
      </c>
      <c r="B99" t="s">
        <v>929</v>
      </c>
      <c r="C99">
        <v>0.27265282051500001</v>
      </c>
      <c r="D99">
        <v>0.59413000000000005</v>
      </c>
      <c r="E99">
        <v>0.116565</v>
      </c>
      <c r="F99">
        <v>0.32778260683832999</v>
      </c>
      <c r="K99">
        <v>3.6644444444444</v>
      </c>
    </row>
    <row r="100" spans="1:11" ht="16" x14ac:dyDescent="0.2">
      <c r="A100" t="s">
        <v>954</v>
      </c>
      <c r="B100" t="s">
        <v>955</v>
      </c>
      <c r="C100">
        <v>50.849699999999999</v>
      </c>
      <c r="D100">
        <v>136.762</v>
      </c>
      <c r="E100">
        <v>617.11500000000001</v>
      </c>
      <c r="F100">
        <v>268.24223333332998</v>
      </c>
    </row>
    <row r="101" spans="1:11" ht="16" x14ac:dyDescent="0.2">
      <c r="A101" t="s">
        <v>956</v>
      </c>
      <c r="B101" t="s">
        <v>955</v>
      </c>
      <c r="C101">
        <v>1057.5119999999999</v>
      </c>
      <c r="D101">
        <v>1124.04</v>
      </c>
      <c r="E101">
        <v>2162.7800000000002</v>
      </c>
      <c r="F101">
        <v>1448.1106666666999</v>
      </c>
      <c r="G101">
        <v>1200</v>
      </c>
      <c r="J101">
        <v>350</v>
      </c>
    </row>
    <row r="102" spans="1:11" ht="16" x14ac:dyDescent="0.2">
      <c r="A102" t="s">
        <v>957</v>
      </c>
      <c r="B102" t="s">
        <v>955</v>
      </c>
      <c r="C102">
        <v>1517.7536500000001</v>
      </c>
      <c r="D102">
        <v>2110.86</v>
      </c>
      <c r="E102">
        <v>1723.7049999999999</v>
      </c>
      <c r="F102">
        <v>1784.1062166667</v>
      </c>
      <c r="G102">
        <v>2000</v>
      </c>
      <c r="J102">
        <v>950</v>
      </c>
    </row>
    <row r="103" spans="1:11" ht="16" x14ac:dyDescent="0.2">
      <c r="A103" t="s">
        <v>958</v>
      </c>
      <c r="B103" t="s">
        <v>955</v>
      </c>
      <c r="C103">
        <v>1671.82</v>
      </c>
      <c r="D103">
        <v>1697.83</v>
      </c>
      <c r="E103">
        <v>3264.8960000000002</v>
      </c>
      <c r="F103">
        <v>2211.5153333333001</v>
      </c>
      <c r="G103">
        <v>1800</v>
      </c>
    </row>
    <row r="104" spans="1:11" ht="16" x14ac:dyDescent="0.2">
      <c r="A104" t="s">
        <v>959</v>
      </c>
      <c r="B104" t="s">
        <v>955</v>
      </c>
      <c r="C104">
        <v>392.79526499999997</v>
      </c>
      <c r="D104">
        <v>494.87</v>
      </c>
      <c r="E104">
        <v>339.65</v>
      </c>
      <c r="F104">
        <v>409.10508833333</v>
      </c>
      <c r="G104">
        <v>550</v>
      </c>
      <c r="J104">
        <v>325</v>
      </c>
    </row>
    <row r="105" spans="1:11" ht="16" x14ac:dyDescent="0.2">
      <c r="A105" t="s">
        <v>960</v>
      </c>
      <c r="B105" t="s">
        <v>955</v>
      </c>
      <c r="C105">
        <v>489.50555000000003</v>
      </c>
      <c r="D105">
        <v>821.53</v>
      </c>
      <c r="E105">
        <v>591.9</v>
      </c>
      <c r="F105">
        <v>634.31185000000005</v>
      </c>
      <c r="G105">
        <v>450</v>
      </c>
    </row>
    <row r="106" spans="1:11" ht="16" x14ac:dyDescent="0.2">
      <c r="A106" t="s">
        <v>961</v>
      </c>
      <c r="B106" t="s">
        <v>955</v>
      </c>
      <c r="C106">
        <v>101.42825000000001</v>
      </c>
      <c r="D106">
        <v>149.91</v>
      </c>
      <c r="E106">
        <v>124.235</v>
      </c>
      <c r="F106">
        <v>125.19108333333</v>
      </c>
      <c r="G106">
        <v>200</v>
      </c>
      <c r="J106">
        <v>115</v>
      </c>
    </row>
    <row r="107" spans="1:11" ht="16" x14ac:dyDescent="0.2">
      <c r="A107" t="s">
        <v>962</v>
      </c>
      <c r="B107" t="s">
        <v>955</v>
      </c>
      <c r="C107">
        <v>3.032546</v>
      </c>
      <c r="D107">
        <v>10.298299999999999</v>
      </c>
      <c r="E107">
        <v>6.5510999999999999</v>
      </c>
      <c r="F107">
        <v>6.6273153333332999</v>
      </c>
      <c r="G107">
        <v>8.6999999999999993</v>
      </c>
      <c r="J107">
        <v>4.7</v>
      </c>
    </row>
    <row r="108" spans="1:11" ht="16" x14ac:dyDescent="0.2">
      <c r="A108" t="s">
        <v>963</v>
      </c>
      <c r="B108" t="s">
        <v>955</v>
      </c>
      <c r="C108">
        <v>2.7363024999999999</v>
      </c>
      <c r="D108">
        <v>13.630850000000001</v>
      </c>
      <c r="E108">
        <v>3.8281000000000001</v>
      </c>
      <c r="F108">
        <v>6.7317508333333</v>
      </c>
      <c r="G108">
        <v>7</v>
      </c>
      <c r="J108">
        <v>4</v>
      </c>
    </row>
    <row r="109" spans="1:11" ht="16" x14ac:dyDescent="0.2">
      <c r="A109" t="s">
        <v>964</v>
      </c>
      <c r="B109" t="s">
        <v>955</v>
      </c>
      <c r="C109">
        <v>0.47074779999999999</v>
      </c>
      <c r="D109">
        <v>0.51249999999999996</v>
      </c>
      <c r="E109">
        <v>0.52922000000000002</v>
      </c>
      <c r="F109">
        <v>0.50415593333332998</v>
      </c>
      <c r="G109">
        <v>0.7</v>
      </c>
    </row>
    <row r="110" spans="1:11" ht="16" x14ac:dyDescent="0.2">
      <c r="A110" t="s">
        <v>965</v>
      </c>
      <c r="B110" t="s">
        <v>955</v>
      </c>
      <c r="C110">
        <v>0.99445428199999997</v>
      </c>
      <c r="D110">
        <v>1.5271999999999999</v>
      </c>
      <c r="E110">
        <v>1.2792699999999999</v>
      </c>
      <c r="F110">
        <v>1.2669747606666999</v>
      </c>
      <c r="J110">
        <v>0.36799999999999999</v>
      </c>
    </row>
    <row r="111" spans="1:11" ht="16" x14ac:dyDescent="0.2">
      <c r="A111" t="s">
        <v>966</v>
      </c>
      <c r="B111" t="s">
        <v>967</v>
      </c>
      <c r="C111">
        <v>8.5479219999999998</v>
      </c>
      <c r="D111">
        <v>19.803879999999999</v>
      </c>
      <c r="E111">
        <v>48.205680000000001</v>
      </c>
      <c r="F111">
        <v>25.519160666666998</v>
      </c>
      <c r="G111">
        <v>30</v>
      </c>
      <c r="J111">
        <v>16</v>
      </c>
    </row>
    <row r="112" spans="1:11" ht="16" x14ac:dyDescent="0.2">
      <c r="A112" t="s">
        <v>968</v>
      </c>
      <c r="B112" t="s">
        <v>967</v>
      </c>
      <c r="C112">
        <v>69.970206282000007</v>
      </c>
      <c r="D112">
        <v>95.614109999999997</v>
      </c>
      <c r="E112">
        <v>100.122675</v>
      </c>
      <c r="F112">
        <v>88.568997093999997</v>
      </c>
      <c r="G112">
        <v>110</v>
      </c>
      <c r="J112">
        <v>55</v>
      </c>
    </row>
    <row r="113" spans="1:11" ht="16" x14ac:dyDescent="0.2">
      <c r="A113" t="s">
        <v>969</v>
      </c>
      <c r="B113" t="s">
        <v>967</v>
      </c>
      <c r="C113">
        <v>86.371382999999994</v>
      </c>
      <c r="D113">
        <v>893.59194950000006</v>
      </c>
      <c r="E113">
        <v>273.85593999999998</v>
      </c>
      <c r="F113">
        <v>417.93975749999998</v>
      </c>
      <c r="G113">
        <v>500</v>
      </c>
      <c r="J113">
        <v>250</v>
      </c>
    </row>
    <row r="114" spans="1:11" ht="16" x14ac:dyDescent="0.2">
      <c r="A114" t="s">
        <v>970</v>
      </c>
      <c r="B114" t="s">
        <v>967</v>
      </c>
      <c r="C114">
        <v>68.447569999999999</v>
      </c>
      <c r="D114">
        <v>132.82122000000001</v>
      </c>
      <c r="E114">
        <v>249.77</v>
      </c>
      <c r="F114">
        <v>150.34626333333</v>
      </c>
    </row>
    <row r="115" spans="1:11" ht="16" x14ac:dyDescent="0.2">
      <c r="A115" t="s">
        <v>971</v>
      </c>
      <c r="B115" t="s">
        <v>967</v>
      </c>
      <c r="C115">
        <v>10.350015000000001</v>
      </c>
      <c r="D115">
        <v>2.1</v>
      </c>
      <c r="E115">
        <v>0</v>
      </c>
      <c r="F115">
        <v>4.1500050000000002</v>
      </c>
    </row>
    <row r="116" spans="1:11" ht="16" x14ac:dyDescent="0.2">
      <c r="A116" t="s">
        <v>972</v>
      </c>
      <c r="B116" t="s">
        <v>967</v>
      </c>
      <c r="C116">
        <v>0.67068300000000003</v>
      </c>
      <c r="D116">
        <v>0.85677999999999999</v>
      </c>
      <c r="E116">
        <v>5.5270000000000001</v>
      </c>
      <c r="F116">
        <v>2.3514876666667002</v>
      </c>
      <c r="G116">
        <v>10</v>
      </c>
    </row>
    <row r="117" spans="1:11" ht="16" x14ac:dyDescent="0.2">
      <c r="A117" t="s">
        <v>973</v>
      </c>
      <c r="B117" t="s">
        <v>955</v>
      </c>
      <c r="C117">
        <v>4.1998879999999996</v>
      </c>
      <c r="D117">
        <v>3.5861999999999998</v>
      </c>
      <c r="E117">
        <v>5.0130999999999997</v>
      </c>
      <c r="F117">
        <v>4.2663960000000003</v>
      </c>
      <c r="K117">
        <v>4</v>
      </c>
    </row>
    <row r="118" spans="1:11" ht="16" x14ac:dyDescent="0.2">
      <c r="A118" t="s">
        <v>974</v>
      </c>
      <c r="B118" t="s">
        <v>967</v>
      </c>
      <c r="C118">
        <v>23.526540000000001</v>
      </c>
      <c r="D118">
        <v>12.154999999999999</v>
      </c>
      <c r="E118">
        <v>12.186500000000001</v>
      </c>
      <c r="F118">
        <v>15.956013333333001</v>
      </c>
      <c r="G118">
        <v>23</v>
      </c>
    </row>
    <row r="119" spans="1:11" ht="16" x14ac:dyDescent="0.2">
      <c r="A119" t="s">
        <v>975</v>
      </c>
      <c r="B119" t="s">
        <v>955</v>
      </c>
      <c r="C119">
        <v>0.42998124999999998</v>
      </c>
      <c r="D119">
        <v>0.91371000000000002</v>
      </c>
      <c r="E119">
        <v>0.78617000000000004</v>
      </c>
      <c r="F119">
        <v>0.70995375000000005</v>
      </c>
      <c r="G119">
        <v>0.7</v>
      </c>
      <c r="J119">
        <v>0.23</v>
      </c>
    </row>
    <row r="120" spans="1:11" ht="16" x14ac:dyDescent="0.2">
      <c r="A120" t="s">
        <v>976</v>
      </c>
      <c r="B120" t="s">
        <v>955</v>
      </c>
      <c r="C120">
        <v>0.74047127999999995</v>
      </c>
      <c r="D120">
        <v>1.4956</v>
      </c>
      <c r="E120">
        <v>1.0217499999999999</v>
      </c>
      <c r="F120">
        <v>1.0859404266667001</v>
      </c>
      <c r="G120">
        <v>1</v>
      </c>
      <c r="J120">
        <v>0.5</v>
      </c>
    </row>
    <row r="121" spans="1:11" ht="16" x14ac:dyDescent="0.2">
      <c r="A121" t="s">
        <v>977</v>
      </c>
      <c r="B121" t="s">
        <v>955</v>
      </c>
      <c r="C121">
        <v>8.8092020000000009</v>
      </c>
      <c r="D121">
        <v>26.902000000000001</v>
      </c>
      <c r="E121">
        <v>14.856999999999999</v>
      </c>
      <c r="F121">
        <v>16.856067333333002</v>
      </c>
      <c r="G121">
        <v>10.8834</v>
      </c>
      <c r="J121">
        <v>7.2556000000000003</v>
      </c>
    </row>
    <row r="122" spans="1:11" ht="16" x14ac:dyDescent="0.2">
      <c r="A122" t="s">
        <v>978</v>
      </c>
      <c r="B122" t="s">
        <v>955</v>
      </c>
      <c r="C122">
        <v>4.7284212820000002</v>
      </c>
      <c r="D122">
        <v>13.006</v>
      </c>
      <c r="E122">
        <v>5.33507</v>
      </c>
      <c r="F122">
        <v>7.6898304273333</v>
      </c>
    </row>
    <row r="123" spans="1:11" ht="16" x14ac:dyDescent="0.2">
      <c r="A123" t="s">
        <v>979</v>
      </c>
      <c r="B123" t="s">
        <v>955</v>
      </c>
      <c r="C123">
        <v>232.55527692000001</v>
      </c>
      <c r="D123">
        <v>833.85360000000003</v>
      </c>
      <c r="E123">
        <v>571.35599999999999</v>
      </c>
      <c r="F123">
        <v>545.92162564</v>
      </c>
    </row>
    <row r="124" spans="1:11" ht="16" x14ac:dyDescent="0.2">
      <c r="A124" t="s">
        <v>980</v>
      </c>
      <c r="B124" t="s">
        <v>955</v>
      </c>
      <c r="C124">
        <v>2.6145912820000001</v>
      </c>
      <c r="D124">
        <v>3.2123309999999998</v>
      </c>
      <c r="E124">
        <v>3.58725</v>
      </c>
      <c r="F124">
        <v>3.1380574273333002</v>
      </c>
    </row>
    <row r="125" spans="1:11" ht="16" x14ac:dyDescent="0.2">
      <c r="A125" t="s">
        <v>981</v>
      </c>
      <c r="B125" t="s">
        <v>955</v>
      </c>
      <c r="C125">
        <v>0.57010125</v>
      </c>
      <c r="D125">
        <v>0.95663100000000001</v>
      </c>
      <c r="E125">
        <v>0.85426999999999997</v>
      </c>
      <c r="F125">
        <v>0.79366741666666996</v>
      </c>
      <c r="G125">
        <v>1</v>
      </c>
      <c r="J125">
        <v>0.6802125</v>
      </c>
    </row>
    <row r="126" spans="1:11" ht="16" x14ac:dyDescent="0.2">
      <c r="A126" t="s">
        <v>982</v>
      </c>
      <c r="B126" t="s">
        <v>967</v>
      </c>
      <c r="C126">
        <v>70.174194999999997</v>
      </c>
      <c r="D126">
        <v>208.62343100000001</v>
      </c>
      <c r="E126">
        <v>138.91067000000001</v>
      </c>
      <c r="F126">
        <v>139.23609866666999</v>
      </c>
      <c r="G126">
        <v>150</v>
      </c>
      <c r="J126">
        <v>75</v>
      </c>
    </row>
    <row r="127" spans="1:11" ht="16" x14ac:dyDescent="0.2">
      <c r="A127" t="s">
        <v>983</v>
      </c>
      <c r="B127" t="s">
        <v>967</v>
      </c>
      <c r="C127">
        <v>2.0916999999999999</v>
      </c>
      <c r="D127">
        <v>5.7619999999999996</v>
      </c>
      <c r="E127">
        <v>4.2619999999999996</v>
      </c>
      <c r="F127">
        <v>4.0385666666666999</v>
      </c>
      <c r="G127">
        <v>1</v>
      </c>
      <c r="J127">
        <v>0.6</v>
      </c>
    </row>
    <row r="128" spans="1:11" ht="16" x14ac:dyDescent="0.2">
      <c r="A128" t="s">
        <v>984</v>
      </c>
      <c r="B128" t="s">
        <v>967</v>
      </c>
      <c r="C128">
        <v>12.183051281999999</v>
      </c>
      <c r="D128">
        <v>16.406381</v>
      </c>
      <c r="E128">
        <v>40.402500000000003</v>
      </c>
      <c r="F128">
        <v>22.997310760666998</v>
      </c>
      <c r="G128" t="s">
        <v>985</v>
      </c>
      <c r="H128">
        <v>10</v>
      </c>
      <c r="I128">
        <v>200</v>
      </c>
    </row>
    <row r="129" spans="1:10" ht="16" x14ac:dyDescent="0.2">
      <c r="A129" t="s">
        <v>986</v>
      </c>
      <c r="B129" t="s">
        <v>955</v>
      </c>
      <c r="C129">
        <v>28.406220000000001</v>
      </c>
      <c r="D129">
        <v>22.085149999999999</v>
      </c>
      <c r="E129">
        <v>31.38007</v>
      </c>
      <c r="F129">
        <v>27.290479999999999</v>
      </c>
      <c r="G129">
        <v>30</v>
      </c>
      <c r="J129">
        <v>8</v>
      </c>
    </row>
    <row r="130" spans="1:10" ht="16" x14ac:dyDescent="0.2">
      <c r="A130" t="s">
        <v>987</v>
      </c>
      <c r="C130">
        <v>70.247155000000006</v>
      </c>
      <c r="D130">
        <v>81.192300000000003</v>
      </c>
      <c r="E130">
        <v>81.827600000000004</v>
      </c>
      <c r="F130">
        <v>77.755685</v>
      </c>
    </row>
    <row r="131" spans="1:10" ht="16" x14ac:dyDescent="0.2">
      <c r="A131" t="s">
        <v>988</v>
      </c>
      <c r="B131" t="s">
        <v>955</v>
      </c>
      <c r="C131">
        <v>0</v>
      </c>
      <c r="D131">
        <v>0</v>
      </c>
      <c r="E131">
        <v>0</v>
      </c>
    </row>
    <row r="133" spans="1:10" x14ac:dyDescent="0.2">
      <c r="A133" t="s">
        <v>989</v>
      </c>
    </row>
    <row r="135" spans="1:10" x14ac:dyDescent="0.2">
      <c r="A135" t="s">
        <v>227</v>
      </c>
    </row>
    <row r="136" spans="1:10" x14ac:dyDescent="0.2">
      <c r="A136" t="s">
        <v>327</v>
      </c>
      <c r="B136">
        <v>85</v>
      </c>
      <c r="C136" t="s">
        <v>929</v>
      </c>
    </row>
    <row r="137" spans="1:10" x14ac:dyDescent="0.2">
      <c r="A137" t="s">
        <v>198</v>
      </c>
      <c r="B137">
        <v>168.3</v>
      </c>
      <c r="C137" t="s">
        <v>929</v>
      </c>
    </row>
    <row r="138" spans="1:10" x14ac:dyDescent="0.2">
      <c r="A138" t="s">
        <v>164</v>
      </c>
      <c r="B138">
        <v>42.5</v>
      </c>
      <c r="C138" t="s">
        <v>929</v>
      </c>
    </row>
    <row r="139" spans="1:10" x14ac:dyDescent="0.2">
      <c r="A139" t="s">
        <v>295</v>
      </c>
      <c r="B139">
        <v>43</v>
      </c>
      <c r="C139" t="s">
        <v>929</v>
      </c>
    </row>
    <row r="140" spans="1:10" x14ac:dyDescent="0.2">
      <c r="A140" t="s">
        <v>173</v>
      </c>
      <c r="B140">
        <v>43</v>
      </c>
      <c r="C140" t="s">
        <v>929</v>
      </c>
    </row>
    <row r="141" spans="1:10" x14ac:dyDescent="0.2">
      <c r="A141" t="s">
        <v>150</v>
      </c>
      <c r="B141">
        <v>57</v>
      </c>
      <c r="C141" t="s">
        <v>929</v>
      </c>
    </row>
    <row r="142" spans="1:10" x14ac:dyDescent="0.2">
      <c r="A142" t="s">
        <v>232</v>
      </c>
      <c r="B142">
        <v>80</v>
      </c>
      <c r="C142" t="s">
        <v>929</v>
      </c>
    </row>
    <row r="143" spans="1:10" x14ac:dyDescent="0.2">
      <c r="A143" t="s">
        <v>299</v>
      </c>
      <c r="B143">
        <v>15.5</v>
      </c>
      <c r="C143" t="s">
        <v>929</v>
      </c>
    </row>
    <row r="144" spans="1:10" x14ac:dyDescent="0.2">
      <c r="A144" t="s">
        <v>328</v>
      </c>
      <c r="B144">
        <v>20</v>
      </c>
      <c r="C144" t="s">
        <v>929</v>
      </c>
    </row>
    <row r="145" spans="1:3" x14ac:dyDescent="0.2">
      <c r="A145" t="s">
        <v>329</v>
      </c>
      <c r="B145">
        <v>60</v>
      </c>
      <c r="C145" t="s">
        <v>929</v>
      </c>
    </row>
    <row r="146" spans="1:3" x14ac:dyDescent="0.2">
      <c r="A146" t="s">
        <v>216</v>
      </c>
      <c r="B146">
        <v>15</v>
      </c>
      <c r="C146" t="s">
        <v>929</v>
      </c>
    </row>
    <row r="147" spans="1:3" x14ac:dyDescent="0.2">
      <c r="A147" t="s">
        <v>175</v>
      </c>
      <c r="B147">
        <v>7</v>
      </c>
      <c r="C147" t="s">
        <v>929</v>
      </c>
    </row>
    <row r="148" spans="1:3" x14ac:dyDescent="0.2">
      <c r="A148" t="s">
        <v>136</v>
      </c>
      <c r="B148">
        <v>42</v>
      </c>
      <c r="C148" t="s">
        <v>929</v>
      </c>
    </row>
    <row r="149" spans="1:3" x14ac:dyDescent="0.2">
      <c r="A149" t="s">
        <v>295</v>
      </c>
      <c r="B149">
        <v>50</v>
      </c>
      <c r="C149" t="s">
        <v>929</v>
      </c>
    </row>
    <row r="150" spans="1:3" x14ac:dyDescent="0.2">
      <c r="A150" t="s">
        <v>186</v>
      </c>
      <c r="B150">
        <v>87</v>
      </c>
      <c r="C150" t="s">
        <v>929</v>
      </c>
    </row>
    <row r="151" spans="1:3" x14ac:dyDescent="0.2">
      <c r="A151" t="s">
        <v>330</v>
      </c>
      <c r="B151">
        <v>15</v>
      </c>
      <c r="C151" t="s">
        <v>929</v>
      </c>
    </row>
    <row r="152" spans="1:3" x14ac:dyDescent="0.2">
      <c r="A152" t="s">
        <v>186</v>
      </c>
      <c r="B152">
        <v>120</v>
      </c>
      <c r="C152" t="s">
        <v>929</v>
      </c>
    </row>
    <row r="153" spans="1:3" x14ac:dyDescent="0.2">
      <c r="A153" t="s">
        <v>331</v>
      </c>
      <c r="B153">
        <v>30.5</v>
      </c>
      <c r="C153" t="s">
        <v>929</v>
      </c>
    </row>
    <row r="155" spans="1:3" x14ac:dyDescent="0.2">
      <c r="A155" t="s">
        <v>236</v>
      </c>
    </row>
    <row r="156" spans="1:3" x14ac:dyDescent="0.2">
      <c r="A156" t="s">
        <v>198</v>
      </c>
      <c r="B156">
        <v>198</v>
      </c>
      <c r="C156" t="s">
        <v>929</v>
      </c>
    </row>
    <row r="157" spans="1:3" x14ac:dyDescent="0.2">
      <c r="A157" t="s">
        <v>295</v>
      </c>
      <c r="B157">
        <v>50</v>
      </c>
      <c r="C157" t="s">
        <v>929</v>
      </c>
    </row>
    <row r="158" spans="1:3" x14ac:dyDescent="0.2">
      <c r="A158" t="s">
        <v>232</v>
      </c>
      <c r="B158">
        <v>73</v>
      </c>
      <c r="C158" t="s">
        <v>929</v>
      </c>
    </row>
    <row r="159" spans="1:3" x14ac:dyDescent="0.2">
      <c r="A159" t="s">
        <v>186</v>
      </c>
      <c r="B159">
        <v>120</v>
      </c>
      <c r="C159" t="s">
        <v>929</v>
      </c>
    </row>
    <row r="160" spans="1:3" x14ac:dyDescent="0.2">
      <c r="A160" t="s">
        <v>197</v>
      </c>
      <c r="B160">
        <v>40</v>
      </c>
      <c r="C160" t="s">
        <v>929</v>
      </c>
    </row>
    <row r="161" spans="1:3" x14ac:dyDescent="0.2">
      <c r="A161" t="s">
        <v>333</v>
      </c>
      <c r="B161">
        <v>60</v>
      </c>
      <c r="C161" t="s">
        <v>929</v>
      </c>
    </row>
    <row r="162" spans="1:3" x14ac:dyDescent="0.2">
      <c r="A162" t="s">
        <v>281</v>
      </c>
      <c r="B162">
        <v>21</v>
      </c>
      <c r="C162" t="s">
        <v>929</v>
      </c>
    </row>
    <row r="163" spans="1:3" x14ac:dyDescent="0.2">
      <c r="A163" t="s">
        <v>334</v>
      </c>
      <c r="B163">
        <v>80</v>
      </c>
      <c r="C163" t="s">
        <v>929</v>
      </c>
    </row>
    <row r="164" spans="1:3" x14ac:dyDescent="0.2">
      <c r="A164" t="s">
        <v>310</v>
      </c>
      <c r="B164">
        <v>6</v>
      </c>
      <c r="C164" t="s">
        <v>929</v>
      </c>
    </row>
    <row r="165" spans="1:3" x14ac:dyDescent="0.2">
      <c r="A165" t="s">
        <v>335</v>
      </c>
      <c r="B165">
        <v>40</v>
      </c>
      <c r="C165" t="s">
        <v>929</v>
      </c>
    </row>
    <row r="166" spans="1:3" x14ac:dyDescent="0.2">
      <c r="A166" t="s">
        <v>336</v>
      </c>
      <c r="B166">
        <v>60</v>
      </c>
      <c r="C166" t="s">
        <v>929</v>
      </c>
    </row>
    <row r="167" spans="1:3" x14ac:dyDescent="0.2">
      <c r="A167" t="s">
        <v>337</v>
      </c>
      <c r="B167">
        <v>122</v>
      </c>
      <c r="C167" t="s">
        <v>929</v>
      </c>
    </row>
    <row r="168" spans="1:3" x14ac:dyDescent="0.2">
      <c r="A168" t="s">
        <v>144</v>
      </c>
      <c r="B168">
        <v>40</v>
      </c>
      <c r="C168" t="s">
        <v>929</v>
      </c>
    </row>
    <row r="169" spans="1:3" x14ac:dyDescent="0.2">
      <c r="A169" t="s">
        <v>146</v>
      </c>
      <c r="B169">
        <v>20</v>
      </c>
      <c r="C169" t="s">
        <v>929</v>
      </c>
    </row>
    <row r="170" spans="1:3" x14ac:dyDescent="0.2">
      <c r="A170" t="s">
        <v>338</v>
      </c>
      <c r="B170">
        <v>70</v>
      </c>
      <c r="C170" t="s">
        <v>929</v>
      </c>
    </row>
    <row r="171" spans="1:3" x14ac:dyDescent="0.2">
      <c r="A171" t="s">
        <v>145</v>
      </c>
      <c r="B171">
        <v>15</v>
      </c>
      <c r="C171" t="s">
        <v>929</v>
      </c>
    </row>
    <row r="172" spans="1:3" x14ac:dyDescent="0.2">
      <c r="A172" t="s">
        <v>339</v>
      </c>
      <c r="B172">
        <v>15</v>
      </c>
      <c r="C172" t="s">
        <v>929</v>
      </c>
    </row>
    <row r="173" spans="1:3" x14ac:dyDescent="0.2">
      <c r="A173" t="s">
        <v>340</v>
      </c>
      <c r="B173">
        <v>8</v>
      </c>
      <c r="C173" t="s">
        <v>929</v>
      </c>
    </row>
    <row r="174" spans="1:3" x14ac:dyDescent="0.2">
      <c r="A174" t="s">
        <v>341</v>
      </c>
      <c r="B174">
        <v>52</v>
      </c>
      <c r="C174" t="s">
        <v>929</v>
      </c>
    </row>
    <row r="176" spans="1:3" x14ac:dyDescent="0.2">
      <c r="A176" t="s">
        <v>251</v>
      </c>
    </row>
    <row r="177" spans="1:3" x14ac:dyDescent="0.2">
      <c r="A177" t="s">
        <v>343</v>
      </c>
      <c r="B177">
        <v>105</v>
      </c>
      <c r="C177" t="s">
        <v>929</v>
      </c>
    </row>
    <row r="178" spans="1:3" x14ac:dyDescent="0.2">
      <c r="A178" t="s">
        <v>228</v>
      </c>
      <c r="B178">
        <v>25</v>
      </c>
      <c r="C178" t="s">
        <v>929</v>
      </c>
    </row>
    <row r="179" spans="1:3" x14ac:dyDescent="0.2">
      <c r="A179" t="s">
        <v>175</v>
      </c>
      <c r="B179">
        <v>7</v>
      </c>
      <c r="C179" t="s">
        <v>929</v>
      </c>
    </row>
    <row r="180" spans="1:3" x14ac:dyDescent="0.2">
      <c r="A180" t="s">
        <v>344</v>
      </c>
      <c r="B180">
        <v>250</v>
      </c>
      <c r="C180" t="s">
        <v>929</v>
      </c>
    </row>
    <row r="181" spans="1:3" x14ac:dyDescent="0.2">
      <c r="A181" t="s">
        <v>173</v>
      </c>
      <c r="B181">
        <v>85</v>
      </c>
      <c r="C181" t="s">
        <v>929</v>
      </c>
    </row>
    <row r="182" spans="1:3" x14ac:dyDescent="0.2">
      <c r="A182" t="s">
        <v>345</v>
      </c>
      <c r="B182">
        <v>15</v>
      </c>
      <c r="C182" t="s">
        <v>929</v>
      </c>
    </row>
    <row r="183" spans="1:3" x14ac:dyDescent="0.2">
      <c r="A183" t="s">
        <v>136</v>
      </c>
      <c r="B183">
        <v>42</v>
      </c>
      <c r="C183" t="s">
        <v>929</v>
      </c>
    </row>
    <row r="184" spans="1:3" x14ac:dyDescent="0.2">
      <c r="A184" t="s">
        <v>346</v>
      </c>
      <c r="B184">
        <v>40</v>
      </c>
      <c r="C184" t="s">
        <v>929</v>
      </c>
    </row>
    <row r="185" spans="1:3" x14ac:dyDescent="0.2">
      <c r="A185" t="s">
        <v>186</v>
      </c>
      <c r="B185">
        <v>60</v>
      </c>
      <c r="C185" t="s">
        <v>929</v>
      </c>
    </row>
    <row r="186" spans="1:3" x14ac:dyDescent="0.2">
      <c r="A186" t="s">
        <v>347</v>
      </c>
      <c r="B186">
        <v>100</v>
      </c>
      <c r="C186" t="s">
        <v>929</v>
      </c>
    </row>
    <row r="187" spans="1:3" x14ac:dyDescent="0.2">
      <c r="A187" t="s">
        <v>232</v>
      </c>
      <c r="B187">
        <v>94</v>
      </c>
      <c r="C187" t="s">
        <v>929</v>
      </c>
    </row>
    <row r="188" spans="1:3" x14ac:dyDescent="0.2">
      <c r="A188" t="s">
        <v>167</v>
      </c>
      <c r="B188">
        <v>17.5</v>
      </c>
      <c r="C188" t="s">
        <v>929</v>
      </c>
    </row>
    <row r="189" spans="1:3" x14ac:dyDescent="0.2">
      <c r="A189" t="s">
        <v>299</v>
      </c>
      <c r="B189">
        <v>17.5</v>
      </c>
      <c r="C189" t="s">
        <v>929</v>
      </c>
    </row>
    <row r="190" spans="1:3" x14ac:dyDescent="0.2">
      <c r="A190" t="s">
        <v>348</v>
      </c>
      <c r="B190">
        <v>50</v>
      </c>
      <c r="C190" t="s">
        <v>929</v>
      </c>
    </row>
    <row r="191" spans="1:3" x14ac:dyDescent="0.2">
      <c r="A191" t="s">
        <v>349</v>
      </c>
      <c r="B191">
        <v>110</v>
      </c>
      <c r="C191" t="s">
        <v>929</v>
      </c>
    </row>
    <row r="192" spans="1:3" x14ac:dyDescent="0.2">
      <c r="A192" t="s">
        <v>202</v>
      </c>
      <c r="B192">
        <v>80</v>
      </c>
      <c r="C192" t="s">
        <v>929</v>
      </c>
    </row>
    <row r="193" spans="1:3" x14ac:dyDescent="0.2">
      <c r="A193" t="s">
        <v>350</v>
      </c>
      <c r="B193">
        <v>12</v>
      </c>
      <c r="C193" t="s">
        <v>929</v>
      </c>
    </row>
    <row r="194" spans="1:3" x14ac:dyDescent="0.2">
      <c r="A194" t="s">
        <v>351</v>
      </c>
      <c r="B194">
        <v>27</v>
      </c>
      <c r="C194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1E6AD-7449-4B7D-A4C0-15AD613E42B1}">
  <dimension ref="A1:O205"/>
  <sheetViews>
    <sheetView topLeftCell="A42" zoomScale="80" zoomScaleNormal="80" workbookViewId="0">
      <selection activeCell="A74" sqref="A74"/>
    </sheetView>
  </sheetViews>
  <sheetFormatPr baseColWidth="10" defaultColWidth="8.83203125" defaultRowHeight="15" x14ac:dyDescent="0.2"/>
  <cols>
    <col min="1" max="1" width="55.6640625" bestFit="1" customWidth="1"/>
    <col min="2" max="2" width="9.1640625" hidden="1" customWidth="1"/>
    <col min="3" max="4" width="8.83203125" hidden="1" customWidth="1"/>
    <col min="5" max="5" width="8.83203125" customWidth="1"/>
  </cols>
  <sheetData>
    <row r="1" spans="1:15" x14ac:dyDescent="0.2">
      <c r="A1" s="1" t="s">
        <v>911</v>
      </c>
    </row>
    <row r="3" spans="1:15" x14ac:dyDescent="0.2">
      <c r="A3" t="s">
        <v>227</v>
      </c>
      <c r="C3" t="s">
        <v>97</v>
      </c>
      <c r="E3" t="s">
        <v>73</v>
      </c>
      <c r="I3" s="7" t="s">
        <v>893</v>
      </c>
      <c r="J3" s="6" t="s">
        <v>894</v>
      </c>
      <c r="K3" s="8" t="s">
        <v>895</v>
      </c>
      <c r="L3" s="9" t="s">
        <v>896</v>
      </c>
      <c r="M3" s="10" t="s">
        <v>897</v>
      </c>
      <c r="N3" s="4" t="s">
        <v>898</v>
      </c>
      <c r="O3" s="11" t="s">
        <v>905</v>
      </c>
    </row>
    <row r="4" spans="1:15" x14ac:dyDescent="0.2">
      <c r="A4" s="7" t="s">
        <v>327</v>
      </c>
      <c r="B4">
        <v>75</v>
      </c>
      <c r="C4">
        <f>B4/$D$4</f>
        <v>7.4999999999999997E-2</v>
      </c>
      <c r="D4">
        <v>1000</v>
      </c>
      <c r="E4">
        <f>0.47*C4</f>
        <v>3.5249999999999997E-2</v>
      </c>
      <c r="H4" t="s">
        <v>906</v>
      </c>
      <c r="I4">
        <f>SUM(E4,E9,E14)</f>
        <v>9.461E-2</v>
      </c>
      <c r="J4">
        <f>SUM(E11,E12,E18,E19)</f>
        <v>0.6109</v>
      </c>
      <c r="K4">
        <f>SUM(E8,E13,E15)</f>
        <v>0.91620000000000013</v>
      </c>
      <c r="L4">
        <f>SUM(E5)</f>
        <v>0.25344000000000005</v>
      </c>
      <c r="M4">
        <f>SUM(E6,E7,E10,E16,E17)</f>
        <v>0.16059999999999999</v>
      </c>
      <c r="N4">
        <v>0</v>
      </c>
      <c r="O4">
        <v>0</v>
      </c>
    </row>
    <row r="5" spans="1:15" x14ac:dyDescent="0.2">
      <c r="A5" s="9" t="s">
        <v>198</v>
      </c>
      <c r="B5">
        <v>158.4</v>
      </c>
      <c r="C5">
        <f t="shared" ref="C5:C69" si="0">B5/$D$4</f>
        <v>0.15840000000000001</v>
      </c>
      <c r="E5">
        <f>1.6*C5</f>
        <v>0.25344000000000005</v>
      </c>
    </row>
    <row r="6" spans="1:15" x14ac:dyDescent="0.2">
      <c r="A6" s="10" t="s">
        <v>164</v>
      </c>
      <c r="B6">
        <v>40</v>
      </c>
      <c r="C6">
        <f t="shared" si="0"/>
        <v>0.04</v>
      </c>
      <c r="E6">
        <f>1.27*C6</f>
        <v>5.0800000000000005E-2</v>
      </c>
      <c r="H6" t="s">
        <v>52</v>
      </c>
      <c r="I6">
        <f>SUM(E25,E27,E38)</f>
        <v>0.32284000000000007</v>
      </c>
      <c r="J6">
        <f>SUM(E28,E29,E31,E33,E34,E42)</f>
        <v>1.3609100000000001</v>
      </c>
      <c r="K6">
        <f>SUM(E32,E35)</f>
        <v>4.4076000000000004</v>
      </c>
      <c r="L6">
        <f>SUM(E23)</f>
        <v>0.61776000000000009</v>
      </c>
      <c r="M6">
        <f>SUM(E24,E26,E30,E36,E37,E39,E41)</f>
        <v>0.20209499999999997</v>
      </c>
      <c r="N6">
        <v>0</v>
      </c>
      <c r="O6">
        <f>SUM(E40)</f>
        <v>0.224</v>
      </c>
    </row>
    <row r="7" spans="1:15" x14ac:dyDescent="0.2">
      <c r="A7" s="10" t="s">
        <v>295</v>
      </c>
      <c r="B7">
        <v>40</v>
      </c>
      <c r="C7">
        <f t="shared" si="0"/>
        <v>0.04</v>
      </c>
      <c r="E7">
        <f>1.1*C7</f>
        <v>4.4000000000000004E-2</v>
      </c>
    </row>
    <row r="8" spans="1:15" x14ac:dyDescent="0.2">
      <c r="A8" s="8" t="s">
        <v>150</v>
      </c>
      <c r="B8">
        <v>57</v>
      </c>
      <c r="C8">
        <f t="shared" si="0"/>
        <v>5.7000000000000002E-2</v>
      </c>
      <c r="E8">
        <f>5.4*C8</f>
        <v>0.30780000000000002</v>
      </c>
      <c r="H8" t="s">
        <v>58</v>
      </c>
      <c r="I8">
        <f>SUM(E50,E54,E64)</f>
        <v>0.40590000000000004</v>
      </c>
      <c r="J8">
        <f>SUM(E47,E62,E69,E68)</f>
        <v>0.76771999999999996</v>
      </c>
      <c r="K8">
        <f>SUM(E49,E57,E63,E67)</f>
        <v>0.35680000000000001</v>
      </c>
      <c r="L8">
        <f>SUM(E53,E55)</f>
        <v>0.25516</v>
      </c>
      <c r="M8">
        <f>SUM(E46,E48,E52,E58,E59,E60,E61,E65,E66)</f>
        <v>0.48507</v>
      </c>
      <c r="N8">
        <f>SUM(E51,E56)</f>
        <v>0.10687949999999999</v>
      </c>
      <c r="O8">
        <v>0</v>
      </c>
    </row>
    <row r="9" spans="1:15" x14ac:dyDescent="0.2">
      <c r="A9" s="7" t="s">
        <v>232</v>
      </c>
      <c r="B9">
        <v>72</v>
      </c>
      <c r="C9">
        <f t="shared" si="0"/>
        <v>7.1999999999999995E-2</v>
      </c>
      <c r="E9">
        <f>0.28*C9</f>
        <v>2.0160000000000001E-2</v>
      </c>
    </row>
    <row r="10" spans="1:15" x14ac:dyDescent="0.2">
      <c r="A10" s="10" t="s">
        <v>299</v>
      </c>
      <c r="B10">
        <v>27</v>
      </c>
      <c r="C10">
        <f t="shared" si="0"/>
        <v>2.7E-2</v>
      </c>
      <c r="E10">
        <f>1.4*C10</f>
        <v>3.78E-2</v>
      </c>
      <c r="H10" t="s">
        <v>41</v>
      </c>
      <c r="I10">
        <f>AVERAGE(I4:I9)</f>
        <v>0.27445000000000003</v>
      </c>
      <c r="J10">
        <f t="shared" ref="J10:O10" si="1">AVERAGE(J4:J8)</f>
        <v>0.91317666666666675</v>
      </c>
      <c r="K10">
        <f t="shared" si="1"/>
        <v>1.8935333333333333</v>
      </c>
      <c r="L10">
        <f t="shared" si="1"/>
        <v>0.37545333333333342</v>
      </c>
      <c r="M10">
        <f t="shared" si="1"/>
        <v>0.28258833333333333</v>
      </c>
      <c r="N10">
        <f t="shared" si="1"/>
        <v>3.5626499999999998E-2</v>
      </c>
      <c r="O10">
        <f t="shared" si="1"/>
        <v>7.4666666666666673E-2</v>
      </c>
    </row>
    <row r="11" spans="1:15" x14ac:dyDescent="0.2">
      <c r="A11" s="6" t="s">
        <v>352</v>
      </c>
      <c r="B11">
        <v>58</v>
      </c>
      <c r="C11">
        <f t="shared" si="0"/>
        <v>5.8000000000000003E-2</v>
      </c>
      <c r="E11">
        <f>1.8*C11</f>
        <v>0.10440000000000001</v>
      </c>
    </row>
    <row r="12" spans="1:15" x14ac:dyDescent="0.2">
      <c r="A12" s="6" t="s">
        <v>336</v>
      </c>
      <c r="B12">
        <v>50</v>
      </c>
      <c r="C12">
        <f t="shared" si="0"/>
        <v>0.05</v>
      </c>
      <c r="E12">
        <f>4.3*C12</f>
        <v>0.215</v>
      </c>
    </row>
    <row r="13" spans="1:15" x14ac:dyDescent="0.2">
      <c r="A13" s="8" t="s">
        <v>150</v>
      </c>
      <c r="B13">
        <v>90</v>
      </c>
      <c r="C13">
        <f t="shared" si="0"/>
        <v>0.09</v>
      </c>
      <c r="E13">
        <f>5.4*C13</f>
        <v>0.48599999999999999</v>
      </c>
    </row>
    <row r="14" spans="1:15" x14ac:dyDescent="0.2">
      <c r="A14" s="7" t="s">
        <v>255</v>
      </c>
      <c r="B14">
        <v>140</v>
      </c>
      <c r="C14">
        <f t="shared" si="0"/>
        <v>0.14000000000000001</v>
      </c>
      <c r="E14">
        <f>0.28*C14</f>
        <v>3.9200000000000006E-2</v>
      </c>
    </row>
    <row r="15" spans="1:15" x14ac:dyDescent="0.2">
      <c r="A15" s="8" t="s">
        <v>139</v>
      </c>
      <c r="B15">
        <v>80</v>
      </c>
      <c r="C15">
        <f t="shared" si="0"/>
        <v>0.08</v>
      </c>
      <c r="E15">
        <f>1.53*C15</f>
        <v>0.12240000000000001</v>
      </c>
    </row>
    <row r="16" spans="1:15" x14ac:dyDescent="0.2">
      <c r="A16" s="10" t="s">
        <v>171</v>
      </c>
      <c r="B16">
        <v>115</v>
      </c>
      <c r="C16">
        <f t="shared" si="0"/>
        <v>0.115</v>
      </c>
      <c r="E16">
        <f>0.16*C16</f>
        <v>1.84E-2</v>
      </c>
    </row>
    <row r="17" spans="1:5" x14ac:dyDescent="0.2">
      <c r="A17" s="10" t="s">
        <v>353</v>
      </c>
      <c r="B17">
        <v>40</v>
      </c>
      <c r="C17">
        <f t="shared" si="0"/>
        <v>0.04</v>
      </c>
      <c r="E17">
        <f>0.24*C17</f>
        <v>9.5999999999999992E-3</v>
      </c>
    </row>
    <row r="18" spans="1:5" x14ac:dyDescent="0.2">
      <c r="A18" s="6" t="s">
        <v>331</v>
      </c>
      <c r="B18">
        <v>30.5</v>
      </c>
      <c r="C18">
        <f t="shared" si="0"/>
        <v>3.0499999999999999E-2</v>
      </c>
      <c r="E18">
        <f>3*C18</f>
        <v>9.1499999999999998E-2</v>
      </c>
    </row>
    <row r="19" spans="1:5" x14ac:dyDescent="0.2">
      <c r="A19" s="6" t="s">
        <v>354</v>
      </c>
      <c r="B19">
        <v>20</v>
      </c>
      <c r="C19">
        <f t="shared" si="0"/>
        <v>0.02</v>
      </c>
      <c r="E19">
        <f>10*C19</f>
        <v>0.2</v>
      </c>
    </row>
    <row r="21" spans="1:5" x14ac:dyDescent="0.2">
      <c r="C21">
        <f t="shared" si="0"/>
        <v>0</v>
      </c>
      <c r="E21" s="1">
        <f>SUM(E4:E19)</f>
        <v>2.0357500000000002</v>
      </c>
    </row>
    <row r="22" spans="1:5" x14ac:dyDescent="0.2">
      <c r="A22" t="s">
        <v>236</v>
      </c>
      <c r="C22">
        <f t="shared" si="0"/>
        <v>0</v>
      </c>
    </row>
    <row r="23" spans="1:5" x14ac:dyDescent="0.2">
      <c r="A23" s="9" t="s">
        <v>198</v>
      </c>
      <c r="B23">
        <v>386.1</v>
      </c>
      <c r="C23">
        <f t="shared" si="0"/>
        <v>0.3861</v>
      </c>
      <c r="E23">
        <f>1.6*C23</f>
        <v>0.61776000000000009</v>
      </c>
    </row>
    <row r="24" spans="1:5" x14ac:dyDescent="0.2">
      <c r="A24" s="10" t="s">
        <v>295</v>
      </c>
      <c r="B24">
        <v>60</v>
      </c>
      <c r="C24">
        <f t="shared" si="0"/>
        <v>0.06</v>
      </c>
      <c r="E24">
        <f>1.1*C24</f>
        <v>6.6000000000000003E-2</v>
      </c>
    </row>
    <row r="25" spans="1:5" x14ac:dyDescent="0.2">
      <c r="A25" s="7" t="s">
        <v>232</v>
      </c>
      <c r="B25">
        <v>80</v>
      </c>
      <c r="C25">
        <f t="shared" si="0"/>
        <v>0.08</v>
      </c>
      <c r="E25">
        <f>3.6*C25</f>
        <v>0.28800000000000003</v>
      </c>
    </row>
    <row r="26" spans="1:5" x14ac:dyDescent="0.2">
      <c r="A26" s="10" t="s">
        <v>171</v>
      </c>
      <c r="B26">
        <v>115</v>
      </c>
      <c r="C26">
        <f t="shared" si="0"/>
        <v>0.115</v>
      </c>
      <c r="E26">
        <f>0.16*C26</f>
        <v>1.84E-2</v>
      </c>
    </row>
    <row r="27" spans="1:5" x14ac:dyDescent="0.2">
      <c r="A27" s="7" t="s">
        <v>197</v>
      </c>
      <c r="B27">
        <v>18</v>
      </c>
      <c r="C27">
        <f t="shared" si="0"/>
        <v>1.7999999999999999E-2</v>
      </c>
      <c r="E27">
        <f>1.08*C27</f>
        <v>1.9439999999999999E-2</v>
      </c>
    </row>
    <row r="28" spans="1:5" x14ac:dyDescent="0.2">
      <c r="A28" s="6" t="s">
        <v>333</v>
      </c>
      <c r="B28">
        <v>60</v>
      </c>
      <c r="C28">
        <f t="shared" si="0"/>
        <v>0.06</v>
      </c>
      <c r="E28">
        <f>3*C28</f>
        <v>0.18</v>
      </c>
    </row>
    <row r="29" spans="1:5" x14ac:dyDescent="0.2">
      <c r="A29" s="6" t="s">
        <v>281</v>
      </c>
      <c r="B29">
        <v>21</v>
      </c>
      <c r="C29">
        <f t="shared" si="0"/>
        <v>2.1000000000000001E-2</v>
      </c>
      <c r="E29">
        <f>0.71*C29</f>
        <v>1.491E-2</v>
      </c>
    </row>
    <row r="30" spans="1:5" x14ac:dyDescent="0.2">
      <c r="A30" s="10" t="s">
        <v>355</v>
      </c>
      <c r="B30">
        <v>40</v>
      </c>
      <c r="C30">
        <f t="shared" si="0"/>
        <v>0.04</v>
      </c>
      <c r="E30">
        <f>0.7*C30</f>
        <v>2.7999999999999997E-2</v>
      </c>
    </row>
    <row r="31" spans="1:5" x14ac:dyDescent="0.2">
      <c r="A31" s="6" t="s">
        <v>334</v>
      </c>
      <c r="B31">
        <v>70</v>
      </c>
      <c r="C31">
        <f t="shared" si="0"/>
        <v>7.0000000000000007E-2</v>
      </c>
      <c r="E31">
        <f>8*C31</f>
        <v>0.56000000000000005</v>
      </c>
    </row>
    <row r="32" spans="1:5" x14ac:dyDescent="0.2">
      <c r="A32" s="8" t="s">
        <v>139</v>
      </c>
      <c r="B32">
        <v>120</v>
      </c>
      <c r="C32">
        <f t="shared" si="0"/>
        <v>0.12</v>
      </c>
      <c r="E32">
        <f>1.53*C32</f>
        <v>0.18359999999999999</v>
      </c>
    </row>
    <row r="33" spans="1:5" x14ac:dyDescent="0.2">
      <c r="A33" s="6" t="s">
        <v>356</v>
      </c>
      <c r="B33">
        <v>125</v>
      </c>
      <c r="C33">
        <f t="shared" si="0"/>
        <v>0.125</v>
      </c>
      <c r="E33">
        <f>2*C33</f>
        <v>0.25</v>
      </c>
    </row>
    <row r="34" spans="1:5" x14ac:dyDescent="0.2">
      <c r="A34" s="6" t="s">
        <v>354</v>
      </c>
      <c r="B34">
        <v>20</v>
      </c>
      <c r="C34">
        <f t="shared" si="0"/>
        <v>0.02</v>
      </c>
      <c r="E34">
        <f>10*C34</f>
        <v>0.2</v>
      </c>
    </row>
    <row r="35" spans="1:5" x14ac:dyDescent="0.2">
      <c r="A35" s="8" t="s">
        <v>337</v>
      </c>
      <c r="B35">
        <v>132</v>
      </c>
      <c r="C35">
        <f t="shared" si="0"/>
        <v>0.13200000000000001</v>
      </c>
      <c r="E35">
        <f>32*C35</f>
        <v>4.2240000000000002</v>
      </c>
    </row>
    <row r="36" spans="1:5" x14ac:dyDescent="0.2">
      <c r="A36" s="10" t="s">
        <v>144</v>
      </c>
      <c r="B36">
        <v>55</v>
      </c>
      <c r="C36">
        <f t="shared" si="0"/>
        <v>5.5E-2</v>
      </c>
      <c r="E36">
        <f>0.311*C36</f>
        <v>1.7104999999999999E-2</v>
      </c>
    </row>
    <row r="37" spans="1:5" x14ac:dyDescent="0.2">
      <c r="A37" s="10" t="s">
        <v>146</v>
      </c>
      <c r="B37">
        <v>15</v>
      </c>
      <c r="C37">
        <f t="shared" si="0"/>
        <v>1.4999999999999999E-2</v>
      </c>
      <c r="E37">
        <f>0.19*C37</f>
        <v>2.8500000000000001E-3</v>
      </c>
    </row>
    <row r="38" spans="1:5" x14ac:dyDescent="0.2">
      <c r="A38" s="7" t="s">
        <v>338</v>
      </c>
      <c r="B38">
        <v>55</v>
      </c>
      <c r="C38">
        <f t="shared" si="0"/>
        <v>5.5E-2</v>
      </c>
      <c r="E38">
        <f>0.28*C38</f>
        <v>1.5400000000000002E-2</v>
      </c>
    </row>
    <row r="39" spans="1:5" x14ac:dyDescent="0.2">
      <c r="A39" s="10" t="s">
        <v>145</v>
      </c>
      <c r="B39">
        <v>15</v>
      </c>
      <c r="C39">
        <f t="shared" si="0"/>
        <v>1.4999999999999999E-2</v>
      </c>
      <c r="E39">
        <f>0.31*C39</f>
        <v>4.6499999999999996E-3</v>
      </c>
    </row>
    <row r="40" spans="1:5" x14ac:dyDescent="0.2">
      <c r="A40" s="11" t="s">
        <v>340</v>
      </c>
      <c r="B40">
        <v>8</v>
      </c>
      <c r="C40">
        <f t="shared" si="0"/>
        <v>8.0000000000000002E-3</v>
      </c>
      <c r="E40">
        <f>28*C40</f>
        <v>0.224</v>
      </c>
    </row>
    <row r="41" spans="1:5" x14ac:dyDescent="0.2">
      <c r="A41" s="10" t="s">
        <v>357</v>
      </c>
      <c r="B41">
        <v>28.3</v>
      </c>
      <c r="C41">
        <f t="shared" si="0"/>
        <v>2.8300000000000002E-2</v>
      </c>
      <c r="E41">
        <f>2.3*C41</f>
        <v>6.5089999999999995E-2</v>
      </c>
    </row>
    <row r="42" spans="1:5" x14ac:dyDescent="0.2">
      <c r="A42" s="6" t="s">
        <v>341</v>
      </c>
      <c r="B42">
        <v>52</v>
      </c>
      <c r="C42">
        <f t="shared" si="0"/>
        <v>5.1999999999999998E-2</v>
      </c>
      <c r="E42">
        <f>3*C42</f>
        <v>0.156</v>
      </c>
    </row>
    <row r="44" spans="1:5" x14ac:dyDescent="0.2">
      <c r="C44">
        <f t="shared" si="0"/>
        <v>0</v>
      </c>
      <c r="E44" s="1">
        <f>SUM(E23:E42)</f>
        <v>7.1352049999999991</v>
      </c>
    </row>
    <row r="45" spans="1:5" x14ac:dyDescent="0.2">
      <c r="A45" t="s">
        <v>251</v>
      </c>
      <c r="C45">
        <f t="shared" si="0"/>
        <v>0</v>
      </c>
    </row>
    <row r="46" spans="1:5" x14ac:dyDescent="0.2">
      <c r="A46" s="10" t="s">
        <v>171</v>
      </c>
      <c r="B46">
        <v>115</v>
      </c>
      <c r="C46">
        <f t="shared" si="0"/>
        <v>0.115</v>
      </c>
      <c r="E46">
        <f>0.16*C46</f>
        <v>1.84E-2</v>
      </c>
    </row>
    <row r="47" spans="1:5" x14ac:dyDescent="0.2">
      <c r="A47" s="6" t="s">
        <v>354</v>
      </c>
      <c r="B47">
        <v>20</v>
      </c>
      <c r="C47">
        <f t="shared" si="0"/>
        <v>0.02</v>
      </c>
      <c r="E47">
        <f>10*C47</f>
        <v>0.2</v>
      </c>
    </row>
    <row r="48" spans="1:5" x14ac:dyDescent="0.2">
      <c r="A48" s="10" t="s">
        <v>357</v>
      </c>
      <c r="B48">
        <v>28.3</v>
      </c>
      <c r="C48">
        <f t="shared" si="0"/>
        <v>2.8300000000000002E-2</v>
      </c>
      <c r="E48">
        <f>2.3*C48</f>
        <v>6.5089999999999995E-2</v>
      </c>
    </row>
    <row r="49" spans="1:5" x14ac:dyDescent="0.2">
      <c r="A49" s="8" t="s">
        <v>343</v>
      </c>
      <c r="B49">
        <v>45</v>
      </c>
      <c r="C49">
        <f t="shared" si="0"/>
        <v>4.4999999999999998E-2</v>
      </c>
      <c r="E49">
        <f>0.26*C49</f>
        <v>1.17E-2</v>
      </c>
    </row>
    <row r="50" spans="1:5" x14ac:dyDescent="0.2">
      <c r="A50" s="7" t="s">
        <v>228</v>
      </c>
      <c r="B50">
        <v>15</v>
      </c>
      <c r="C50">
        <f t="shared" si="0"/>
        <v>1.4999999999999999E-2</v>
      </c>
      <c r="E50">
        <f>0.9*C50</f>
        <v>1.35E-2</v>
      </c>
    </row>
    <row r="51" spans="1:5" x14ac:dyDescent="0.2">
      <c r="A51" s="4" t="s">
        <v>175</v>
      </c>
      <c r="B51">
        <v>3.5</v>
      </c>
      <c r="C51">
        <f t="shared" si="0"/>
        <v>3.5000000000000001E-3</v>
      </c>
      <c r="E51">
        <f>10.179*C51</f>
        <v>3.5626499999999998E-2</v>
      </c>
    </row>
    <row r="52" spans="1:5" x14ac:dyDescent="0.2">
      <c r="A52" s="10" t="s">
        <v>344</v>
      </c>
      <c r="B52">
        <v>250</v>
      </c>
      <c r="C52">
        <f t="shared" si="0"/>
        <v>0.25</v>
      </c>
      <c r="E52">
        <f>0.77*C52</f>
        <v>0.1925</v>
      </c>
    </row>
    <row r="53" spans="1:5" x14ac:dyDescent="0.2">
      <c r="A53" s="9" t="s">
        <v>358</v>
      </c>
      <c r="B53">
        <v>136</v>
      </c>
      <c r="C53">
        <f t="shared" si="0"/>
        <v>0.13600000000000001</v>
      </c>
      <c r="E53">
        <f>1.56*C53</f>
        <v>0.21216000000000002</v>
      </c>
    </row>
    <row r="54" spans="1:5" x14ac:dyDescent="0.2">
      <c r="A54" s="7" t="s">
        <v>359</v>
      </c>
      <c r="B54">
        <v>36</v>
      </c>
      <c r="C54">
        <f t="shared" si="0"/>
        <v>3.5999999999999997E-2</v>
      </c>
      <c r="E54">
        <f>0.9*C54</f>
        <v>3.2399999999999998E-2</v>
      </c>
    </row>
    <row r="55" spans="1:5" x14ac:dyDescent="0.2">
      <c r="A55" s="9" t="s">
        <v>191</v>
      </c>
      <c r="B55">
        <v>5</v>
      </c>
      <c r="C55">
        <f t="shared" si="0"/>
        <v>5.0000000000000001E-3</v>
      </c>
      <c r="E55">
        <f>8.6*C55</f>
        <v>4.2999999999999997E-2</v>
      </c>
    </row>
    <row r="56" spans="1:5" x14ac:dyDescent="0.2">
      <c r="A56" s="4" t="s">
        <v>175</v>
      </c>
      <c r="B56">
        <v>7</v>
      </c>
      <c r="C56">
        <f t="shared" si="0"/>
        <v>7.0000000000000001E-3</v>
      </c>
      <c r="E56">
        <f>10.179*C56</f>
        <v>7.1252999999999997E-2</v>
      </c>
    </row>
    <row r="57" spans="1:5" x14ac:dyDescent="0.2">
      <c r="A57" s="8" t="s">
        <v>174</v>
      </c>
      <c r="B57">
        <v>5</v>
      </c>
      <c r="C57">
        <f t="shared" si="0"/>
        <v>5.0000000000000001E-3</v>
      </c>
      <c r="E57">
        <f>5.9*C57</f>
        <v>2.9500000000000002E-2</v>
      </c>
    </row>
    <row r="58" spans="1:5" x14ac:dyDescent="0.2">
      <c r="A58" s="10" t="s">
        <v>136</v>
      </c>
      <c r="B58">
        <v>28</v>
      </c>
      <c r="C58">
        <f t="shared" si="0"/>
        <v>2.8000000000000001E-2</v>
      </c>
      <c r="E58">
        <f>1.36*C58</f>
        <v>3.8080000000000003E-2</v>
      </c>
    </row>
    <row r="59" spans="1:5" x14ac:dyDescent="0.2">
      <c r="A59" s="10" t="s">
        <v>162</v>
      </c>
      <c r="B59">
        <v>18</v>
      </c>
      <c r="C59">
        <f t="shared" si="0"/>
        <v>1.7999999999999999E-2</v>
      </c>
      <c r="E59">
        <f>2.3*C59</f>
        <v>4.1399999999999992E-2</v>
      </c>
    </row>
    <row r="60" spans="1:5" x14ac:dyDescent="0.2">
      <c r="A60" s="10" t="s">
        <v>295</v>
      </c>
      <c r="B60">
        <v>50</v>
      </c>
      <c r="C60">
        <f t="shared" si="0"/>
        <v>0.05</v>
      </c>
      <c r="E60">
        <f>1.1*C60</f>
        <v>5.5000000000000007E-2</v>
      </c>
    </row>
    <row r="61" spans="1:5" x14ac:dyDescent="0.2">
      <c r="A61" s="10" t="s">
        <v>151</v>
      </c>
      <c r="B61">
        <v>40</v>
      </c>
      <c r="C61">
        <f t="shared" si="0"/>
        <v>0.04</v>
      </c>
      <c r="E61">
        <f>0.19*C61</f>
        <v>7.6E-3</v>
      </c>
    </row>
    <row r="62" spans="1:5" x14ac:dyDescent="0.2">
      <c r="A62" s="6" t="s">
        <v>351</v>
      </c>
      <c r="B62">
        <v>27</v>
      </c>
      <c r="C62">
        <f t="shared" si="0"/>
        <v>2.7E-2</v>
      </c>
      <c r="E62">
        <f>2.36*C62</f>
        <v>6.3719999999999999E-2</v>
      </c>
    </row>
    <row r="63" spans="1:5" x14ac:dyDescent="0.2">
      <c r="A63" s="8" t="s">
        <v>347</v>
      </c>
      <c r="B63">
        <v>60</v>
      </c>
      <c r="C63">
        <f t="shared" si="0"/>
        <v>0.06</v>
      </c>
      <c r="E63">
        <f>5*C63</f>
        <v>0.3</v>
      </c>
    </row>
    <row r="64" spans="1:5" x14ac:dyDescent="0.2">
      <c r="A64" s="7" t="s">
        <v>232</v>
      </c>
      <c r="B64">
        <v>100</v>
      </c>
      <c r="C64">
        <f t="shared" si="0"/>
        <v>0.1</v>
      </c>
      <c r="E64">
        <f>3.6*C64</f>
        <v>0.36000000000000004</v>
      </c>
    </row>
    <row r="65" spans="1:11" x14ac:dyDescent="0.2">
      <c r="A65" s="10" t="s">
        <v>167</v>
      </c>
      <c r="B65">
        <v>30</v>
      </c>
      <c r="C65">
        <f t="shared" si="0"/>
        <v>0.03</v>
      </c>
      <c r="E65">
        <f>0.6*C65</f>
        <v>1.7999999999999999E-2</v>
      </c>
    </row>
    <row r="66" spans="1:11" x14ac:dyDescent="0.2">
      <c r="A66" s="10" t="s">
        <v>299</v>
      </c>
      <c r="B66">
        <v>35</v>
      </c>
      <c r="C66">
        <f t="shared" si="0"/>
        <v>3.5000000000000003E-2</v>
      </c>
      <c r="E66">
        <f>1.4*C66</f>
        <v>4.9000000000000002E-2</v>
      </c>
    </row>
    <row r="67" spans="1:11" x14ac:dyDescent="0.2">
      <c r="A67" s="8" t="s">
        <v>360</v>
      </c>
      <c r="B67">
        <v>60</v>
      </c>
      <c r="C67">
        <f t="shared" si="0"/>
        <v>0.06</v>
      </c>
      <c r="E67">
        <f>0.26*C67</f>
        <v>1.5599999999999999E-2</v>
      </c>
    </row>
    <row r="68" spans="1:11" x14ac:dyDescent="0.2">
      <c r="A68" s="6" t="s">
        <v>349</v>
      </c>
      <c r="B68">
        <v>110</v>
      </c>
      <c r="C68">
        <f t="shared" si="0"/>
        <v>0.11</v>
      </c>
      <c r="E68">
        <f>4.3*C68</f>
        <v>0.47299999999999998</v>
      </c>
    </row>
    <row r="69" spans="1:11" x14ac:dyDescent="0.2">
      <c r="A69" s="6" t="s">
        <v>235</v>
      </c>
      <c r="B69">
        <v>10</v>
      </c>
      <c r="C69">
        <f t="shared" si="0"/>
        <v>0.01</v>
      </c>
      <c r="E69">
        <f>3.1*C69</f>
        <v>3.1000000000000003E-2</v>
      </c>
    </row>
    <row r="70" spans="1:11" x14ac:dyDescent="0.2">
      <c r="E70" s="1">
        <f>SUM(E46:E69)</f>
        <v>2.3775295000000001</v>
      </c>
    </row>
    <row r="72" spans="1:11" x14ac:dyDescent="0.2">
      <c r="C72" s="1" t="s">
        <v>71</v>
      </c>
      <c r="D72" s="1"/>
      <c r="E72" s="1">
        <f>AVERAGE(E70,E44,E21)</f>
        <v>3.849494833333333</v>
      </c>
    </row>
    <row r="74" spans="1:11" x14ac:dyDescent="0.2">
      <c r="A74" s="1" t="s">
        <v>912</v>
      </c>
    </row>
    <row r="76" spans="1:11" ht="16" x14ac:dyDescent="0.2">
      <c r="A76" t="s">
        <v>913</v>
      </c>
      <c r="B76" t="s">
        <v>914</v>
      </c>
      <c r="C76" t="s">
        <v>915</v>
      </c>
      <c r="D76" t="s">
        <v>916</v>
      </c>
      <c r="E76" t="s">
        <v>917</v>
      </c>
      <c r="F76" t="s">
        <v>918</v>
      </c>
      <c r="G76" t="s">
        <v>919</v>
      </c>
      <c r="H76" t="s">
        <v>920</v>
      </c>
      <c r="I76" t="s">
        <v>921</v>
      </c>
      <c r="J76" t="s">
        <v>922</v>
      </c>
      <c r="K76" t="s">
        <v>923</v>
      </c>
    </row>
    <row r="77" spans="1:11" ht="16" x14ac:dyDescent="0.2">
      <c r="A77" t="s">
        <v>924</v>
      </c>
      <c r="B77" t="s">
        <v>925</v>
      </c>
      <c r="C77">
        <v>1565.36988</v>
      </c>
      <c r="D77">
        <v>1673.41912</v>
      </c>
      <c r="E77">
        <v>1629.4503999999999</v>
      </c>
      <c r="F77">
        <v>1622.7464666666999</v>
      </c>
      <c r="G77">
        <v>1362</v>
      </c>
    </row>
    <row r="78" spans="1:11" ht="16" x14ac:dyDescent="0.2">
      <c r="A78" t="s">
        <v>926</v>
      </c>
      <c r="B78" t="s">
        <v>927</v>
      </c>
      <c r="C78">
        <v>6568.13724</v>
      </c>
      <c r="D78">
        <v>7055.0302600000005</v>
      </c>
      <c r="E78">
        <v>6850.8522000000003</v>
      </c>
      <c r="F78">
        <v>6824.6732333333002</v>
      </c>
      <c r="G78">
        <v>5698.6080000000002</v>
      </c>
      <c r="I78">
        <v>0</v>
      </c>
      <c r="J78">
        <v>0</v>
      </c>
      <c r="K78">
        <v>0</v>
      </c>
    </row>
    <row r="79" spans="1:11" ht="16" x14ac:dyDescent="0.2">
      <c r="A79" t="s">
        <v>928</v>
      </c>
      <c r="B79" t="s">
        <v>929</v>
      </c>
      <c r="C79">
        <v>189.79092</v>
      </c>
      <c r="D79">
        <v>229.31147999999999</v>
      </c>
      <c r="E79">
        <v>215.107</v>
      </c>
      <c r="F79">
        <v>211.40313333333</v>
      </c>
      <c r="G79">
        <v>170.25</v>
      </c>
    </row>
    <row r="80" spans="1:11" ht="16" x14ac:dyDescent="0.2">
      <c r="A80" t="s">
        <v>895</v>
      </c>
      <c r="B80" t="s">
        <v>929</v>
      </c>
      <c r="C80">
        <v>49.119</v>
      </c>
      <c r="D80">
        <v>85.121499999999997</v>
      </c>
      <c r="E80">
        <v>56.69</v>
      </c>
      <c r="F80">
        <v>63.643500000000003</v>
      </c>
      <c r="G80">
        <v>51.075000000000003</v>
      </c>
    </row>
    <row r="81" spans="1:11" ht="16" x14ac:dyDescent="0.2">
      <c r="A81" t="s">
        <v>930</v>
      </c>
      <c r="B81" t="s">
        <v>929</v>
      </c>
      <c r="C81">
        <v>67.747799999999998</v>
      </c>
      <c r="D81">
        <v>46.196800000000003</v>
      </c>
      <c r="E81">
        <v>60.269599999999997</v>
      </c>
      <c r="F81">
        <v>58.071399999999997</v>
      </c>
      <c r="G81">
        <v>52.966666666667003</v>
      </c>
    </row>
    <row r="82" spans="1:11" ht="16" x14ac:dyDescent="0.2">
      <c r="A82" t="s">
        <v>931</v>
      </c>
      <c r="B82" t="s">
        <v>929</v>
      </c>
      <c r="C82">
        <v>775.17209600000001</v>
      </c>
      <c r="D82">
        <v>1108.3568325000001</v>
      </c>
      <c r="E82">
        <v>942.18204300000002</v>
      </c>
      <c r="F82">
        <v>941.90365716666997</v>
      </c>
    </row>
    <row r="83" spans="1:11" ht="16" x14ac:dyDescent="0.2">
      <c r="A83" t="s">
        <v>932</v>
      </c>
      <c r="B83" t="s">
        <v>929</v>
      </c>
      <c r="C83">
        <v>44.18235</v>
      </c>
      <c r="D83">
        <v>44.18235</v>
      </c>
      <c r="E83">
        <v>88.364699999999999</v>
      </c>
      <c r="F83">
        <v>58.909799999999997</v>
      </c>
      <c r="G83" t="s">
        <v>985</v>
      </c>
      <c r="H83">
        <v>1089.5999999999999</v>
      </c>
      <c r="I83">
        <v>1634.4</v>
      </c>
    </row>
    <row r="84" spans="1:11" ht="16" x14ac:dyDescent="0.2">
      <c r="A84" t="s">
        <v>933</v>
      </c>
      <c r="B84" t="s">
        <v>929</v>
      </c>
      <c r="C84">
        <v>0</v>
      </c>
      <c r="D84">
        <v>0</v>
      </c>
      <c r="E84">
        <v>0</v>
      </c>
    </row>
    <row r="85" spans="1:11" ht="16" x14ac:dyDescent="0.2">
      <c r="A85" t="s">
        <v>934</v>
      </c>
      <c r="B85" t="s">
        <v>929</v>
      </c>
      <c r="C85">
        <v>110.9089</v>
      </c>
      <c r="D85">
        <v>106.4028635</v>
      </c>
      <c r="E85">
        <v>82.298900000000003</v>
      </c>
      <c r="F85">
        <v>99.870221166666994</v>
      </c>
    </row>
    <row r="86" spans="1:11" ht="16" x14ac:dyDescent="0.2">
      <c r="A86" t="s">
        <v>935</v>
      </c>
      <c r="B86" t="s">
        <v>929</v>
      </c>
      <c r="C86">
        <v>5.4449999999999998E-2</v>
      </c>
      <c r="D86">
        <v>0.1106</v>
      </c>
      <c r="E86">
        <v>7.0900000000000005E-2</v>
      </c>
      <c r="F86">
        <v>7.8649999999999998E-2</v>
      </c>
    </row>
    <row r="87" spans="1:11" ht="16" x14ac:dyDescent="0.2">
      <c r="A87" t="s">
        <v>936</v>
      </c>
      <c r="B87" t="s">
        <v>929</v>
      </c>
      <c r="C87">
        <v>24.710999999999999</v>
      </c>
      <c r="D87">
        <v>26.696400000000001</v>
      </c>
      <c r="E87">
        <v>18.590399999999999</v>
      </c>
      <c r="F87">
        <v>23.332599999999999</v>
      </c>
      <c r="G87">
        <v>20</v>
      </c>
    </row>
    <row r="88" spans="1:11" ht="16" x14ac:dyDescent="0.2">
      <c r="A88" t="s">
        <v>937</v>
      </c>
      <c r="B88" t="s">
        <v>929</v>
      </c>
      <c r="C88">
        <v>16.960759540000002</v>
      </c>
      <c r="D88">
        <v>19.121604219999998</v>
      </c>
      <c r="E88">
        <v>12.533746819999999</v>
      </c>
      <c r="F88">
        <v>16.205370193333</v>
      </c>
    </row>
    <row r="89" spans="1:11" ht="16" x14ac:dyDescent="0.2">
      <c r="A89" t="s">
        <v>938</v>
      </c>
      <c r="B89" t="s">
        <v>929</v>
      </c>
      <c r="C89">
        <v>78.854920000000007</v>
      </c>
      <c r="D89">
        <v>122.79778</v>
      </c>
      <c r="E89">
        <v>132.7336</v>
      </c>
      <c r="F89">
        <v>111.46210000000001</v>
      </c>
      <c r="K89">
        <v>37.454999999999998</v>
      </c>
    </row>
    <row r="90" spans="1:11" ht="16" x14ac:dyDescent="0.2">
      <c r="A90" t="s">
        <v>939</v>
      </c>
      <c r="B90" t="s">
        <v>929</v>
      </c>
      <c r="C90">
        <v>3.5255000000000001</v>
      </c>
      <c r="D90">
        <v>22.9453</v>
      </c>
      <c r="E90">
        <v>7.2450000000000001</v>
      </c>
      <c r="F90">
        <v>11.2386</v>
      </c>
      <c r="K90">
        <v>17.024999999999999</v>
      </c>
    </row>
    <row r="91" spans="1:11" ht="16" x14ac:dyDescent="0.2">
      <c r="A91" t="s">
        <v>940</v>
      </c>
      <c r="B91" t="s">
        <v>929</v>
      </c>
      <c r="C91">
        <v>12.417</v>
      </c>
      <c r="D91">
        <v>19.087</v>
      </c>
      <c r="E91">
        <v>17.367315000000001</v>
      </c>
      <c r="F91">
        <v>16.290438333333</v>
      </c>
    </row>
    <row r="92" spans="1:11" ht="16" x14ac:dyDescent="0.2">
      <c r="A92" t="s">
        <v>941</v>
      </c>
      <c r="B92" t="s">
        <v>929</v>
      </c>
      <c r="C92">
        <v>5.8100000000000001E-3</v>
      </c>
      <c r="D92">
        <v>3.7499999999999999E-3</v>
      </c>
      <c r="E92">
        <v>3.1800000000000001E-3</v>
      </c>
      <c r="F92">
        <v>4.2466666666666998E-3</v>
      </c>
    </row>
    <row r="93" spans="1:11" ht="16" x14ac:dyDescent="0.2">
      <c r="A93" t="s">
        <v>942</v>
      </c>
      <c r="B93" t="s">
        <v>929</v>
      </c>
      <c r="C93">
        <v>16.20947</v>
      </c>
      <c r="D93">
        <v>25.835000000000001</v>
      </c>
      <c r="E93">
        <v>24.335355</v>
      </c>
      <c r="F93">
        <v>22.126608333332999</v>
      </c>
    </row>
    <row r="94" spans="1:11" ht="16" x14ac:dyDescent="0.2">
      <c r="A94" t="s">
        <v>943</v>
      </c>
      <c r="B94" t="s">
        <v>929</v>
      </c>
      <c r="C94">
        <v>7.2497999999999996</v>
      </c>
      <c r="D94">
        <v>8.5139099999999992</v>
      </c>
      <c r="E94">
        <v>9.9666449999999998</v>
      </c>
      <c r="F94">
        <v>8.5767849999999992</v>
      </c>
    </row>
    <row r="95" spans="1:11" ht="16" x14ac:dyDescent="0.2">
      <c r="A95" t="s">
        <v>944</v>
      </c>
      <c r="B95" t="s">
        <v>929</v>
      </c>
      <c r="C95">
        <v>1.2219899999999999</v>
      </c>
      <c r="D95">
        <v>1.5880099999999999</v>
      </c>
      <c r="E95">
        <v>1.6844049999999999</v>
      </c>
      <c r="F95">
        <v>1.498135</v>
      </c>
    </row>
    <row r="96" spans="1:11" ht="16" x14ac:dyDescent="0.2">
      <c r="A96" t="s">
        <v>945</v>
      </c>
      <c r="B96" t="s">
        <v>929</v>
      </c>
      <c r="C96">
        <v>8.0125200000000003</v>
      </c>
      <c r="D96">
        <v>18.148199999999999</v>
      </c>
      <c r="E96">
        <v>5.8500000000000003E-2</v>
      </c>
      <c r="F96">
        <v>8.7397399999999994</v>
      </c>
    </row>
    <row r="97" spans="1:11" ht="16" x14ac:dyDescent="0.2">
      <c r="A97" t="s">
        <v>946</v>
      </c>
      <c r="B97" t="s">
        <v>929</v>
      </c>
      <c r="C97">
        <v>27.430879999999998</v>
      </c>
      <c r="D97">
        <v>16.760570000000001</v>
      </c>
      <c r="E97">
        <v>25.463650000000001</v>
      </c>
      <c r="F97">
        <v>23.218366666666999</v>
      </c>
      <c r="K97">
        <v>15.133333333333001</v>
      </c>
    </row>
    <row r="98" spans="1:11" ht="16" x14ac:dyDescent="0.2">
      <c r="A98" t="s">
        <v>947</v>
      </c>
      <c r="B98" t="s">
        <v>929</v>
      </c>
      <c r="C98">
        <v>17.344449999999998</v>
      </c>
      <c r="D98">
        <v>10.876899999999999</v>
      </c>
      <c r="E98">
        <v>12.452004000000001</v>
      </c>
      <c r="F98">
        <v>13.557784666667001</v>
      </c>
      <c r="G98">
        <v>19.673333333333002</v>
      </c>
    </row>
    <row r="99" spans="1:11" ht="16" x14ac:dyDescent="0.2">
      <c r="A99" t="s">
        <v>948</v>
      </c>
      <c r="B99" t="s">
        <v>929</v>
      </c>
      <c r="C99">
        <v>0</v>
      </c>
      <c r="D99">
        <v>0</v>
      </c>
      <c r="E99">
        <v>0</v>
      </c>
    </row>
    <row r="100" spans="1:11" ht="16" x14ac:dyDescent="0.2">
      <c r="A100" t="s">
        <v>949</v>
      </c>
      <c r="B100" t="s">
        <v>929</v>
      </c>
      <c r="C100">
        <v>6.8901339999999998</v>
      </c>
      <c r="D100">
        <v>4.4222109999999999</v>
      </c>
      <c r="E100">
        <v>6.3903040000000004</v>
      </c>
      <c r="F100">
        <v>5.9008830000000003</v>
      </c>
      <c r="J100">
        <v>6.5</v>
      </c>
      <c r="K100">
        <v>15.133333333333001</v>
      </c>
    </row>
    <row r="101" spans="1:11" ht="16" x14ac:dyDescent="0.2">
      <c r="A101" t="s">
        <v>950</v>
      </c>
      <c r="B101" t="s">
        <v>929</v>
      </c>
      <c r="C101">
        <v>0.15024000000000001</v>
      </c>
      <c r="D101">
        <v>0.47821000000000002</v>
      </c>
      <c r="E101">
        <v>0.41782999999999998</v>
      </c>
      <c r="F101">
        <v>0.34876000000000001</v>
      </c>
      <c r="J101">
        <v>0.30266666666667003</v>
      </c>
    </row>
    <row r="102" spans="1:11" ht="16" x14ac:dyDescent="0.2">
      <c r="A102" t="s">
        <v>951</v>
      </c>
      <c r="B102" t="s">
        <v>929</v>
      </c>
      <c r="C102">
        <v>1.9328000000000001</v>
      </c>
      <c r="D102">
        <v>3.1916500000000001</v>
      </c>
      <c r="E102">
        <v>4.22011</v>
      </c>
      <c r="F102">
        <v>3.1148533333333002</v>
      </c>
      <c r="J102">
        <v>1.5133333333332999</v>
      </c>
    </row>
    <row r="103" spans="1:11" ht="16" x14ac:dyDescent="0.2">
      <c r="A103" t="s">
        <v>952</v>
      </c>
      <c r="B103" t="s">
        <v>929</v>
      </c>
      <c r="C103">
        <v>0</v>
      </c>
      <c r="D103">
        <v>0</v>
      </c>
      <c r="E103">
        <v>0</v>
      </c>
    </row>
    <row r="104" spans="1:11" ht="16" x14ac:dyDescent="0.2">
      <c r="A104" t="s">
        <v>953</v>
      </c>
      <c r="B104" t="s">
        <v>929</v>
      </c>
      <c r="C104">
        <v>0.44224999999999998</v>
      </c>
      <c r="D104">
        <v>0.74685000000000001</v>
      </c>
      <c r="E104">
        <v>0.23252999999999999</v>
      </c>
      <c r="F104">
        <v>0.47387666666667</v>
      </c>
      <c r="K104">
        <v>3.0266666666667001</v>
      </c>
    </row>
    <row r="105" spans="1:11" ht="16" x14ac:dyDescent="0.2">
      <c r="A105" t="s">
        <v>954</v>
      </c>
      <c r="B105" t="s">
        <v>955</v>
      </c>
      <c r="C105">
        <v>101.1156</v>
      </c>
      <c r="D105">
        <v>154.94990000000001</v>
      </c>
      <c r="E105">
        <v>441.16</v>
      </c>
      <c r="F105">
        <v>232.4085</v>
      </c>
    </row>
    <row r="106" spans="1:11" ht="16" x14ac:dyDescent="0.2">
      <c r="A106" t="s">
        <v>956</v>
      </c>
      <c r="B106" t="s">
        <v>955</v>
      </c>
      <c r="C106">
        <v>1390.2560000000001</v>
      </c>
      <c r="D106">
        <v>1373.7080000000001</v>
      </c>
      <c r="E106">
        <v>1221.404</v>
      </c>
      <c r="F106">
        <v>1328.4559999999999</v>
      </c>
      <c r="G106">
        <v>700</v>
      </c>
      <c r="J106">
        <v>280</v>
      </c>
    </row>
    <row r="107" spans="1:11" ht="16" x14ac:dyDescent="0.2">
      <c r="A107" t="s">
        <v>957</v>
      </c>
      <c r="B107" t="s">
        <v>955</v>
      </c>
      <c r="C107">
        <v>2030.184</v>
      </c>
      <c r="D107">
        <v>2704.4360000000001</v>
      </c>
      <c r="E107">
        <v>1763.17</v>
      </c>
      <c r="F107">
        <v>2165.9299999999998</v>
      </c>
      <c r="G107">
        <v>1100</v>
      </c>
      <c r="J107">
        <v>600</v>
      </c>
    </row>
    <row r="108" spans="1:11" ht="16" x14ac:dyDescent="0.2">
      <c r="A108" t="s">
        <v>958</v>
      </c>
      <c r="B108" t="s">
        <v>955</v>
      </c>
      <c r="C108">
        <v>2086.7808</v>
      </c>
      <c r="D108">
        <v>2071.46596</v>
      </c>
      <c r="E108">
        <v>1812.3131599999999</v>
      </c>
      <c r="F108">
        <v>1990.1866399999999</v>
      </c>
      <c r="G108">
        <v>1100</v>
      </c>
    </row>
    <row r="109" spans="1:11" ht="16" x14ac:dyDescent="0.2">
      <c r="A109" t="s">
        <v>959</v>
      </c>
      <c r="B109" t="s">
        <v>955</v>
      </c>
      <c r="C109">
        <v>434.99</v>
      </c>
      <c r="D109">
        <v>756.81</v>
      </c>
      <c r="E109">
        <v>424.51499999999999</v>
      </c>
      <c r="F109">
        <v>538.77166666666994</v>
      </c>
      <c r="G109">
        <v>450</v>
      </c>
      <c r="J109">
        <v>275</v>
      </c>
    </row>
    <row r="110" spans="1:11" ht="16" x14ac:dyDescent="0.2">
      <c r="A110" t="s">
        <v>960</v>
      </c>
      <c r="B110" t="s">
        <v>955</v>
      </c>
      <c r="C110">
        <v>705.44600000000003</v>
      </c>
      <c r="D110">
        <v>1061.374</v>
      </c>
      <c r="E110">
        <v>514.14</v>
      </c>
      <c r="F110">
        <v>760.32</v>
      </c>
      <c r="G110">
        <v>350</v>
      </c>
    </row>
    <row r="111" spans="1:11" ht="16" x14ac:dyDescent="0.2">
      <c r="A111" t="s">
        <v>961</v>
      </c>
      <c r="B111" t="s">
        <v>955</v>
      </c>
      <c r="C111">
        <v>127.22799999999999</v>
      </c>
      <c r="D111">
        <v>194.13225</v>
      </c>
      <c r="E111">
        <v>106.13500000000001</v>
      </c>
      <c r="F111">
        <v>142.49841666667001</v>
      </c>
      <c r="G111">
        <v>120</v>
      </c>
      <c r="J111">
        <v>70</v>
      </c>
    </row>
    <row r="112" spans="1:11" ht="16" x14ac:dyDescent="0.2">
      <c r="A112" t="s">
        <v>962</v>
      </c>
      <c r="B112" t="s">
        <v>955</v>
      </c>
      <c r="C112">
        <v>4.3363300000000002</v>
      </c>
      <c r="D112">
        <v>10.234170000000001</v>
      </c>
      <c r="E112">
        <v>5.4324000000000003</v>
      </c>
      <c r="F112">
        <v>6.6676333333333</v>
      </c>
      <c r="G112">
        <v>6.1</v>
      </c>
      <c r="J112">
        <v>3.3</v>
      </c>
    </row>
    <row r="113" spans="1:10" ht="16" x14ac:dyDescent="0.2">
      <c r="A113" t="s">
        <v>963</v>
      </c>
      <c r="B113" t="s">
        <v>955</v>
      </c>
      <c r="C113">
        <v>4.02745</v>
      </c>
      <c r="D113">
        <v>15.628825000000001</v>
      </c>
      <c r="E113">
        <v>3.0771999999999999</v>
      </c>
      <c r="F113">
        <v>7.5778249999999998</v>
      </c>
      <c r="G113">
        <v>6.5</v>
      </c>
      <c r="J113">
        <v>4</v>
      </c>
    </row>
    <row r="114" spans="1:10" ht="16" x14ac:dyDescent="0.2">
      <c r="A114" t="s">
        <v>964</v>
      </c>
      <c r="B114" t="s">
        <v>955</v>
      </c>
      <c r="C114">
        <v>0.66443399999999997</v>
      </c>
      <c r="D114">
        <v>0.76133099999999998</v>
      </c>
      <c r="E114">
        <v>0.54690499999999997</v>
      </c>
      <c r="F114">
        <v>0.65755666666667001</v>
      </c>
      <c r="G114">
        <v>0.6</v>
      </c>
    </row>
    <row r="115" spans="1:10" ht="16" x14ac:dyDescent="0.2">
      <c r="A115" t="s">
        <v>965</v>
      </c>
      <c r="B115" t="s">
        <v>955</v>
      </c>
      <c r="C115">
        <v>1.2737339999999999</v>
      </c>
      <c r="D115">
        <v>1.6301060000000001</v>
      </c>
      <c r="E115">
        <v>0.95340499999999995</v>
      </c>
      <c r="F115">
        <v>1.2857483333333</v>
      </c>
      <c r="J115">
        <v>0.29120000000000001</v>
      </c>
    </row>
    <row r="116" spans="1:10" ht="16" x14ac:dyDescent="0.2">
      <c r="A116" t="s">
        <v>966</v>
      </c>
      <c r="B116" t="s">
        <v>967</v>
      </c>
      <c r="C116">
        <v>12.809189999999999</v>
      </c>
      <c r="D116">
        <v>24.727025000000001</v>
      </c>
      <c r="E116">
        <v>23.057485</v>
      </c>
      <c r="F116">
        <v>20.197900000000001</v>
      </c>
      <c r="G116">
        <v>20</v>
      </c>
      <c r="J116">
        <v>10</v>
      </c>
    </row>
    <row r="117" spans="1:10" ht="16" x14ac:dyDescent="0.2">
      <c r="A117" t="s">
        <v>968</v>
      </c>
      <c r="B117" t="s">
        <v>967</v>
      </c>
      <c r="C117">
        <v>68.67192</v>
      </c>
      <c r="D117">
        <v>149.42451500000001</v>
      </c>
      <c r="E117">
        <v>66.854146</v>
      </c>
      <c r="F117">
        <v>94.983526999999995</v>
      </c>
      <c r="G117">
        <v>100</v>
      </c>
      <c r="J117">
        <v>50</v>
      </c>
    </row>
    <row r="118" spans="1:10" ht="16" x14ac:dyDescent="0.2">
      <c r="A118" t="s">
        <v>969</v>
      </c>
      <c r="B118" t="s">
        <v>967</v>
      </c>
      <c r="C118">
        <v>125.62219</v>
      </c>
      <c r="D118">
        <v>1208.6721195</v>
      </c>
      <c r="E118">
        <v>304.14145000000002</v>
      </c>
      <c r="F118">
        <v>546.14525316667005</v>
      </c>
      <c r="G118">
        <v>400</v>
      </c>
      <c r="J118">
        <v>200</v>
      </c>
    </row>
    <row r="119" spans="1:10" ht="16" x14ac:dyDescent="0.2">
      <c r="A119" t="s">
        <v>970</v>
      </c>
      <c r="B119" t="s">
        <v>967</v>
      </c>
      <c r="C119">
        <v>91.697469999999996</v>
      </c>
      <c r="D119">
        <v>156.66032000000001</v>
      </c>
      <c r="E119">
        <v>252.66505000000001</v>
      </c>
      <c r="F119">
        <v>167.00761333333</v>
      </c>
    </row>
    <row r="120" spans="1:10" ht="16" x14ac:dyDescent="0.2">
      <c r="A120" t="s">
        <v>971</v>
      </c>
      <c r="B120" t="s">
        <v>967</v>
      </c>
      <c r="C120">
        <v>0</v>
      </c>
      <c r="D120">
        <v>2.1</v>
      </c>
      <c r="E120">
        <v>0</v>
      </c>
      <c r="F120">
        <v>0.7</v>
      </c>
    </row>
    <row r="121" spans="1:10" ht="16" x14ac:dyDescent="0.2">
      <c r="A121" t="s">
        <v>972</v>
      </c>
      <c r="B121" t="s">
        <v>967</v>
      </c>
      <c r="C121">
        <v>1.618584</v>
      </c>
      <c r="D121">
        <v>0.92856099999999997</v>
      </c>
      <c r="E121">
        <v>2.8230550000000001</v>
      </c>
      <c r="F121">
        <v>1.7900666666667</v>
      </c>
      <c r="G121">
        <v>10</v>
      </c>
    </row>
    <row r="122" spans="1:10" ht="16" x14ac:dyDescent="0.2">
      <c r="A122" t="s">
        <v>973</v>
      </c>
      <c r="B122" t="s">
        <v>955</v>
      </c>
      <c r="C122">
        <v>3.676755</v>
      </c>
      <c r="D122">
        <v>4.0337350000000001</v>
      </c>
      <c r="E122">
        <v>4.9077400000000004</v>
      </c>
      <c r="F122">
        <v>4.2060766666667</v>
      </c>
      <c r="J122">
        <v>3</v>
      </c>
    </row>
    <row r="123" spans="1:10" ht="16" x14ac:dyDescent="0.2">
      <c r="A123" t="s">
        <v>974</v>
      </c>
      <c r="B123" t="s">
        <v>967</v>
      </c>
      <c r="C123">
        <v>7.14</v>
      </c>
      <c r="D123">
        <v>8.86</v>
      </c>
      <c r="E123">
        <v>12.093</v>
      </c>
      <c r="F123">
        <v>9.3643333333333008</v>
      </c>
      <c r="G123">
        <v>18.2</v>
      </c>
    </row>
    <row r="124" spans="1:10" ht="16" x14ac:dyDescent="0.2">
      <c r="A124" t="s">
        <v>975</v>
      </c>
      <c r="B124" t="s">
        <v>955</v>
      </c>
      <c r="C124">
        <v>0.68013999999999997</v>
      </c>
      <c r="D124">
        <v>0.97779000000000005</v>
      </c>
      <c r="E124">
        <v>0.72040499999999996</v>
      </c>
      <c r="F124">
        <v>0.79277833333333003</v>
      </c>
      <c r="G124">
        <v>0.7</v>
      </c>
      <c r="J124">
        <v>0.23</v>
      </c>
    </row>
    <row r="125" spans="1:10" ht="16" x14ac:dyDescent="0.2">
      <c r="A125" t="s">
        <v>976</v>
      </c>
      <c r="B125" t="s">
        <v>955</v>
      </c>
      <c r="C125">
        <v>0.79630999999999996</v>
      </c>
      <c r="D125">
        <v>1.7300899999999999</v>
      </c>
      <c r="E125">
        <v>0.81569999999999998</v>
      </c>
      <c r="F125">
        <v>1.1140333333332999</v>
      </c>
      <c r="G125">
        <v>0.8</v>
      </c>
      <c r="J125">
        <v>0.4</v>
      </c>
    </row>
    <row r="126" spans="1:10" ht="16" x14ac:dyDescent="0.2">
      <c r="A126" t="s">
        <v>977</v>
      </c>
      <c r="B126" t="s">
        <v>955</v>
      </c>
      <c r="C126">
        <v>14.1038</v>
      </c>
      <c r="D126">
        <v>27.8307</v>
      </c>
      <c r="E126">
        <v>12.279500000000001</v>
      </c>
      <c r="F126">
        <v>18.071333333333001</v>
      </c>
      <c r="G126">
        <v>8.9892000000000003</v>
      </c>
      <c r="J126">
        <v>5.9927999999999999</v>
      </c>
    </row>
    <row r="127" spans="1:10" ht="16" x14ac:dyDescent="0.2">
      <c r="A127" t="s">
        <v>978</v>
      </c>
      <c r="B127" t="s">
        <v>955</v>
      </c>
      <c r="C127">
        <v>8.0063999999999993</v>
      </c>
      <c r="D127">
        <v>11.4801</v>
      </c>
      <c r="E127">
        <v>5.1381050000000004</v>
      </c>
      <c r="F127">
        <v>8.2082016666666995</v>
      </c>
    </row>
    <row r="128" spans="1:10" ht="16" x14ac:dyDescent="0.2">
      <c r="A128" t="s">
        <v>979</v>
      </c>
      <c r="B128" t="s">
        <v>955</v>
      </c>
      <c r="C128">
        <v>365.89499999999998</v>
      </c>
      <c r="D128">
        <v>981.07560000000001</v>
      </c>
      <c r="E128">
        <v>428.54399999999998</v>
      </c>
      <c r="F128">
        <v>591.83820000000003</v>
      </c>
    </row>
    <row r="129" spans="1:10" ht="16" x14ac:dyDescent="0.2">
      <c r="A129" t="s">
        <v>980</v>
      </c>
      <c r="B129" t="s">
        <v>955</v>
      </c>
      <c r="C129">
        <v>3.6510699999999998</v>
      </c>
      <c r="D129">
        <v>4.6856609999999996</v>
      </c>
      <c r="E129">
        <v>2.8977460000000002</v>
      </c>
      <c r="F129">
        <v>3.7448256666667001</v>
      </c>
    </row>
    <row r="130" spans="1:10" ht="16" x14ac:dyDescent="0.2">
      <c r="A130" t="s">
        <v>981</v>
      </c>
      <c r="B130" t="s">
        <v>955</v>
      </c>
      <c r="C130">
        <v>0.71253999999999995</v>
      </c>
      <c r="D130">
        <v>1.2087909999999999</v>
      </c>
      <c r="E130">
        <v>0.69930499999999995</v>
      </c>
      <c r="F130">
        <v>0.87354533333332995</v>
      </c>
      <c r="G130">
        <v>0.9</v>
      </c>
      <c r="J130">
        <v>0.56182500000000002</v>
      </c>
    </row>
    <row r="131" spans="1:10" ht="16" x14ac:dyDescent="0.2">
      <c r="A131" t="s">
        <v>982</v>
      </c>
      <c r="B131" t="s">
        <v>967</v>
      </c>
      <c r="C131">
        <v>108.026</v>
      </c>
      <c r="D131">
        <v>245.678631</v>
      </c>
      <c r="E131">
        <v>153.39010500000001</v>
      </c>
      <c r="F131">
        <v>169.03157866666999</v>
      </c>
      <c r="G131">
        <v>100</v>
      </c>
      <c r="J131">
        <v>50</v>
      </c>
    </row>
    <row r="132" spans="1:10" ht="16" x14ac:dyDescent="0.2">
      <c r="A132" t="s">
        <v>983</v>
      </c>
      <c r="B132" t="s">
        <v>967</v>
      </c>
      <c r="C132">
        <v>3.0356000000000001</v>
      </c>
      <c r="D132">
        <v>7.7149000000000001</v>
      </c>
      <c r="E132">
        <v>3.0754999999999999</v>
      </c>
      <c r="F132">
        <v>4.6086666666667</v>
      </c>
      <c r="G132">
        <v>0.8</v>
      </c>
      <c r="J132">
        <v>0.5</v>
      </c>
    </row>
    <row r="133" spans="1:10" ht="16" x14ac:dyDescent="0.2">
      <c r="A133" t="s">
        <v>984</v>
      </c>
      <c r="B133" t="s">
        <v>967</v>
      </c>
      <c r="C133">
        <v>16.34085</v>
      </c>
      <c r="D133">
        <v>23.148681</v>
      </c>
      <c r="E133">
        <v>30.394795999999999</v>
      </c>
      <c r="F133">
        <v>23.294775666667</v>
      </c>
      <c r="G133" t="s">
        <v>985</v>
      </c>
      <c r="H133">
        <v>10</v>
      </c>
      <c r="I133">
        <v>200</v>
      </c>
    </row>
    <row r="134" spans="1:10" ht="16" x14ac:dyDescent="0.2">
      <c r="A134" t="s">
        <v>986</v>
      </c>
      <c r="B134" t="s">
        <v>955</v>
      </c>
      <c r="C134">
        <v>36.129294999999999</v>
      </c>
      <c r="D134">
        <v>28.708694999999999</v>
      </c>
      <c r="E134">
        <v>53.311374999999998</v>
      </c>
      <c r="F134">
        <v>39.383121666667002</v>
      </c>
      <c r="G134">
        <v>30</v>
      </c>
      <c r="J134">
        <v>8</v>
      </c>
    </row>
    <row r="135" spans="1:10" ht="16" x14ac:dyDescent="0.2">
      <c r="A135" t="s">
        <v>987</v>
      </c>
      <c r="C135">
        <v>56.651719999999997</v>
      </c>
      <c r="D135">
        <v>79.404830000000004</v>
      </c>
      <c r="E135">
        <v>78.84666</v>
      </c>
      <c r="F135">
        <v>71.634403333332997</v>
      </c>
    </row>
    <row r="136" spans="1:10" ht="16" x14ac:dyDescent="0.2">
      <c r="A136" t="s">
        <v>988</v>
      </c>
      <c r="B136" t="s">
        <v>955</v>
      </c>
      <c r="C136">
        <v>0</v>
      </c>
      <c r="D136">
        <v>0</v>
      </c>
      <c r="E136">
        <v>0</v>
      </c>
    </row>
    <row r="139" spans="1:10" x14ac:dyDescent="0.2">
      <c r="A139" t="s">
        <v>989</v>
      </c>
    </row>
    <row r="141" spans="1:10" x14ac:dyDescent="0.2">
      <c r="A141" t="s">
        <v>227</v>
      </c>
    </row>
    <row r="142" spans="1:10" x14ac:dyDescent="0.2">
      <c r="A142" t="s">
        <v>327</v>
      </c>
      <c r="B142">
        <v>75</v>
      </c>
      <c r="C142" t="s">
        <v>929</v>
      </c>
    </row>
    <row r="143" spans="1:10" x14ac:dyDescent="0.2">
      <c r="A143" t="s">
        <v>198</v>
      </c>
      <c r="B143">
        <v>158.4</v>
      </c>
      <c r="C143" t="s">
        <v>929</v>
      </c>
    </row>
    <row r="144" spans="1:10" x14ac:dyDescent="0.2">
      <c r="A144" t="s">
        <v>164</v>
      </c>
      <c r="B144">
        <v>40</v>
      </c>
      <c r="C144" t="s">
        <v>929</v>
      </c>
    </row>
    <row r="145" spans="1:3" x14ac:dyDescent="0.2">
      <c r="A145" t="s">
        <v>295</v>
      </c>
      <c r="B145">
        <v>40</v>
      </c>
      <c r="C145" t="s">
        <v>929</v>
      </c>
    </row>
    <row r="146" spans="1:3" x14ac:dyDescent="0.2">
      <c r="A146" t="s">
        <v>150</v>
      </c>
      <c r="B146">
        <v>57</v>
      </c>
      <c r="C146" t="s">
        <v>929</v>
      </c>
    </row>
    <row r="147" spans="1:3" x14ac:dyDescent="0.2">
      <c r="A147" t="s">
        <v>232</v>
      </c>
      <c r="B147">
        <v>72</v>
      </c>
      <c r="C147" t="s">
        <v>929</v>
      </c>
    </row>
    <row r="148" spans="1:3" x14ac:dyDescent="0.2">
      <c r="A148" t="s">
        <v>299</v>
      </c>
      <c r="B148">
        <v>27</v>
      </c>
      <c r="C148" t="s">
        <v>929</v>
      </c>
    </row>
    <row r="149" spans="1:3" x14ac:dyDescent="0.2">
      <c r="A149" t="s">
        <v>352</v>
      </c>
      <c r="B149">
        <v>58</v>
      </c>
      <c r="C149" t="s">
        <v>929</v>
      </c>
    </row>
    <row r="150" spans="1:3" x14ac:dyDescent="0.2">
      <c r="A150" t="s">
        <v>336</v>
      </c>
      <c r="B150">
        <v>50</v>
      </c>
      <c r="C150" t="s">
        <v>929</v>
      </c>
    </row>
    <row r="151" spans="1:3" x14ac:dyDescent="0.2">
      <c r="A151" t="s">
        <v>150</v>
      </c>
      <c r="B151">
        <v>90</v>
      </c>
      <c r="C151" t="s">
        <v>929</v>
      </c>
    </row>
    <row r="152" spans="1:3" x14ac:dyDescent="0.2">
      <c r="A152" t="s">
        <v>255</v>
      </c>
      <c r="B152">
        <v>140</v>
      </c>
      <c r="C152" t="s">
        <v>929</v>
      </c>
    </row>
    <row r="153" spans="1:3" x14ac:dyDescent="0.2">
      <c r="A153" t="s">
        <v>139</v>
      </c>
      <c r="B153">
        <v>80</v>
      </c>
      <c r="C153" t="s">
        <v>929</v>
      </c>
    </row>
    <row r="154" spans="1:3" x14ac:dyDescent="0.2">
      <c r="A154" t="s">
        <v>171</v>
      </c>
      <c r="B154">
        <v>115</v>
      </c>
      <c r="C154" t="s">
        <v>929</v>
      </c>
    </row>
    <row r="155" spans="1:3" x14ac:dyDescent="0.2">
      <c r="A155" t="s">
        <v>353</v>
      </c>
      <c r="B155">
        <v>40</v>
      </c>
      <c r="C155" t="s">
        <v>929</v>
      </c>
    </row>
    <row r="156" spans="1:3" x14ac:dyDescent="0.2">
      <c r="A156" t="s">
        <v>331</v>
      </c>
      <c r="B156">
        <v>30.5</v>
      </c>
      <c r="C156" t="s">
        <v>929</v>
      </c>
    </row>
    <row r="157" spans="1:3" x14ac:dyDescent="0.2">
      <c r="A157" t="s">
        <v>354</v>
      </c>
      <c r="B157">
        <v>45</v>
      </c>
      <c r="C157" t="s">
        <v>929</v>
      </c>
    </row>
    <row r="159" spans="1:3" x14ac:dyDescent="0.2">
      <c r="A159" t="s">
        <v>236</v>
      </c>
    </row>
    <row r="160" spans="1:3" x14ac:dyDescent="0.2">
      <c r="A160" t="s">
        <v>198</v>
      </c>
      <c r="B160">
        <v>386.1</v>
      </c>
      <c r="C160" t="s">
        <v>929</v>
      </c>
    </row>
    <row r="161" spans="1:3" x14ac:dyDescent="0.2">
      <c r="A161" t="s">
        <v>295</v>
      </c>
      <c r="B161">
        <v>60</v>
      </c>
      <c r="C161" t="s">
        <v>929</v>
      </c>
    </row>
    <row r="162" spans="1:3" x14ac:dyDescent="0.2">
      <c r="A162" t="s">
        <v>232</v>
      </c>
      <c r="B162">
        <v>80</v>
      </c>
      <c r="C162" t="s">
        <v>929</v>
      </c>
    </row>
    <row r="163" spans="1:3" x14ac:dyDescent="0.2">
      <c r="A163" t="s">
        <v>171</v>
      </c>
      <c r="B163">
        <v>115</v>
      </c>
      <c r="C163" t="s">
        <v>929</v>
      </c>
    </row>
    <row r="164" spans="1:3" x14ac:dyDescent="0.2">
      <c r="A164" t="s">
        <v>197</v>
      </c>
      <c r="B164">
        <v>18</v>
      </c>
      <c r="C164" t="s">
        <v>929</v>
      </c>
    </row>
    <row r="165" spans="1:3" x14ac:dyDescent="0.2">
      <c r="A165" t="s">
        <v>333</v>
      </c>
      <c r="B165">
        <v>60</v>
      </c>
      <c r="C165" t="s">
        <v>929</v>
      </c>
    </row>
    <row r="166" spans="1:3" x14ac:dyDescent="0.2">
      <c r="A166" t="s">
        <v>281</v>
      </c>
      <c r="B166">
        <v>21</v>
      </c>
      <c r="C166" t="s">
        <v>929</v>
      </c>
    </row>
    <row r="167" spans="1:3" x14ac:dyDescent="0.2">
      <c r="A167" t="s">
        <v>355</v>
      </c>
      <c r="B167">
        <v>40</v>
      </c>
      <c r="C167" t="s">
        <v>929</v>
      </c>
    </row>
    <row r="168" spans="1:3" x14ac:dyDescent="0.2">
      <c r="A168" t="s">
        <v>334</v>
      </c>
      <c r="B168">
        <v>70</v>
      </c>
      <c r="C168" t="s">
        <v>929</v>
      </c>
    </row>
    <row r="169" spans="1:3" x14ac:dyDescent="0.2">
      <c r="A169" t="s">
        <v>139</v>
      </c>
      <c r="B169">
        <v>120</v>
      </c>
      <c r="C169" t="s">
        <v>929</v>
      </c>
    </row>
    <row r="170" spans="1:3" x14ac:dyDescent="0.2">
      <c r="A170" t="s">
        <v>356</v>
      </c>
      <c r="B170">
        <v>125</v>
      </c>
      <c r="C170" t="s">
        <v>929</v>
      </c>
    </row>
    <row r="171" spans="1:3" x14ac:dyDescent="0.2">
      <c r="A171" t="s">
        <v>354</v>
      </c>
      <c r="B171">
        <v>45</v>
      </c>
      <c r="C171" t="s">
        <v>929</v>
      </c>
    </row>
    <row r="172" spans="1:3" x14ac:dyDescent="0.2">
      <c r="A172" t="s">
        <v>337</v>
      </c>
      <c r="B172">
        <v>132</v>
      </c>
      <c r="C172" t="s">
        <v>929</v>
      </c>
    </row>
    <row r="173" spans="1:3" x14ac:dyDescent="0.2">
      <c r="A173" t="s">
        <v>144</v>
      </c>
      <c r="B173">
        <v>55</v>
      </c>
      <c r="C173" t="s">
        <v>929</v>
      </c>
    </row>
    <row r="174" spans="1:3" x14ac:dyDescent="0.2">
      <c r="A174" t="s">
        <v>146</v>
      </c>
      <c r="B174">
        <v>15</v>
      </c>
      <c r="C174" t="s">
        <v>929</v>
      </c>
    </row>
    <row r="175" spans="1:3" x14ac:dyDescent="0.2">
      <c r="A175" t="s">
        <v>338</v>
      </c>
      <c r="B175">
        <v>55</v>
      </c>
      <c r="C175" t="s">
        <v>929</v>
      </c>
    </row>
    <row r="176" spans="1:3" x14ac:dyDescent="0.2">
      <c r="A176" t="s">
        <v>145</v>
      </c>
      <c r="B176">
        <v>15</v>
      </c>
      <c r="C176" t="s">
        <v>929</v>
      </c>
    </row>
    <row r="177" spans="1:3" x14ac:dyDescent="0.2">
      <c r="A177" t="s">
        <v>340</v>
      </c>
      <c r="B177">
        <v>8</v>
      </c>
      <c r="C177" t="s">
        <v>929</v>
      </c>
    </row>
    <row r="178" spans="1:3" x14ac:dyDescent="0.2">
      <c r="A178" t="s">
        <v>357</v>
      </c>
      <c r="B178">
        <v>28.3</v>
      </c>
      <c r="C178" t="s">
        <v>929</v>
      </c>
    </row>
    <row r="179" spans="1:3" x14ac:dyDescent="0.2">
      <c r="A179" t="s">
        <v>341</v>
      </c>
      <c r="B179">
        <v>52</v>
      </c>
      <c r="C179" t="s">
        <v>929</v>
      </c>
    </row>
    <row r="181" spans="1:3" x14ac:dyDescent="0.2">
      <c r="A181" t="s">
        <v>251</v>
      </c>
    </row>
    <row r="182" spans="1:3" x14ac:dyDescent="0.2">
      <c r="A182" t="s">
        <v>171</v>
      </c>
      <c r="B182">
        <v>115</v>
      </c>
      <c r="C182" t="s">
        <v>929</v>
      </c>
    </row>
    <row r="183" spans="1:3" x14ac:dyDescent="0.2">
      <c r="A183" t="s">
        <v>354</v>
      </c>
      <c r="B183">
        <v>90</v>
      </c>
      <c r="C183" t="s">
        <v>929</v>
      </c>
    </row>
    <row r="184" spans="1:3" x14ac:dyDescent="0.2">
      <c r="A184" t="s">
        <v>357</v>
      </c>
      <c r="B184">
        <v>28.3</v>
      </c>
      <c r="C184" t="s">
        <v>929</v>
      </c>
    </row>
    <row r="185" spans="1:3" x14ac:dyDescent="0.2">
      <c r="A185" t="s">
        <v>343</v>
      </c>
      <c r="B185">
        <v>45</v>
      </c>
      <c r="C185" t="s">
        <v>929</v>
      </c>
    </row>
    <row r="186" spans="1:3" x14ac:dyDescent="0.2">
      <c r="A186" t="s">
        <v>228</v>
      </c>
      <c r="B186">
        <v>15</v>
      </c>
      <c r="C186" t="s">
        <v>929</v>
      </c>
    </row>
    <row r="187" spans="1:3" x14ac:dyDescent="0.2">
      <c r="A187" t="s">
        <v>175</v>
      </c>
      <c r="B187">
        <v>3.5</v>
      </c>
      <c r="C187" t="s">
        <v>929</v>
      </c>
    </row>
    <row r="188" spans="1:3" x14ac:dyDescent="0.2">
      <c r="A188" t="s">
        <v>344</v>
      </c>
      <c r="B188">
        <v>250</v>
      </c>
      <c r="C188" t="s">
        <v>929</v>
      </c>
    </row>
    <row r="189" spans="1:3" x14ac:dyDescent="0.2">
      <c r="A189" t="s">
        <v>1025</v>
      </c>
      <c r="B189">
        <v>136</v>
      </c>
      <c r="C189" t="s">
        <v>929</v>
      </c>
    </row>
    <row r="190" spans="1:3" x14ac:dyDescent="0.2">
      <c r="A190" t="s">
        <v>359</v>
      </c>
      <c r="B190">
        <v>36</v>
      </c>
      <c r="C190" t="s">
        <v>929</v>
      </c>
    </row>
    <row r="191" spans="1:3" x14ac:dyDescent="0.2">
      <c r="A191" t="s">
        <v>191</v>
      </c>
      <c r="B191">
        <v>5</v>
      </c>
      <c r="C191" t="s">
        <v>929</v>
      </c>
    </row>
    <row r="192" spans="1:3" x14ac:dyDescent="0.2">
      <c r="A192" t="s">
        <v>175</v>
      </c>
      <c r="B192">
        <v>7</v>
      </c>
      <c r="C192" t="s">
        <v>929</v>
      </c>
    </row>
    <row r="193" spans="1:3" x14ac:dyDescent="0.2">
      <c r="A193" t="s">
        <v>174</v>
      </c>
      <c r="B193">
        <v>5</v>
      </c>
      <c r="C193" t="s">
        <v>929</v>
      </c>
    </row>
    <row r="194" spans="1:3" x14ac:dyDescent="0.2">
      <c r="A194" t="s">
        <v>136</v>
      </c>
      <c r="B194">
        <v>28</v>
      </c>
      <c r="C194" t="s">
        <v>929</v>
      </c>
    </row>
    <row r="195" spans="1:3" x14ac:dyDescent="0.2">
      <c r="A195" t="s">
        <v>162</v>
      </c>
      <c r="B195">
        <v>18</v>
      </c>
      <c r="C195" t="s">
        <v>929</v>
      </c>
    </row>
    <row r="196" spans="1:3" x14ac:dyDescent="0.2">
      <c r="A196" t="s">
        <v>295</v>
      </c>
      <c r="B196">
        <v>50</v>
      </c>
      <c r="C196" t="s">
        <v>929</v>
      </c>
    </row>
    <row r="197" spans="1:3" x14ac:dyDescent="0.2">
      <c r="A197" t="s">
        <v>151</v>
      </c>
      <c r="B197">
        <v>40</v>
      </c>
      <c r="C197" t="s">
        <v>929</v>
      </c>
    </row>
    <row r="198" spans="1:3" x14ac:dyDescent="0.2">
      <c r="A198" t="s">
        <v>351</v>
      </c>
      <c r="B198">
        <v>27</v>
      </c>
      <c r="C198" t="s">
        <v>929</v>
      </c>
    </row>
    <row r="199" spans="1:3" x14ac:dyDescent="0.2">
      <c r="A199" t="s">
        <v>347</v>
      </c>
      <c r="B199">
        <v>60</v>
      </c>
      <c r="C199" t="s">
        <v>929</v>
      </c>
    </row>
    <row r="200" spans="1:3" x14ac:dyDescent="0.2">
      <c r="A200" t="s">
        <v>232</v>
      </c>
      <c r="B200">
        <v>100</v>
      </c>
      <c r="C200" t="s">
        <v>929</v>
      </c>
    </row>
    <row r="201" spans="1:3" x14ac:dyDescent="0.2">
      <c r="A201" t="s">
        <v>167</v>
      </c>
      <c r="B201">
        <v>30</v>
      </c>
      <c r="C201" t="s">
        <v>929</v>
      </c>
    </row>
    <row r="202" spans="1:3" x14ac:dyDescent="0.2">
      <c r="A202" t="s">
        <v>299</v>
      </c>
      <c r="B202">
        <v>35</v>
      </c>
      <c r="C202" t="s">
        <v>929</v>
      </c>
    </row>
    <row r="203" spans="1:3" x14ac:dyDescent="0.2">
      <c r="A203" t="s">
        <v>360</v>
      </c>
      <c r="B203">
        <v>60</v>
      </c>
      <c r="C203" t="s">
        <v>929</v>
      </c>
    </row>
    <row r="204" spans="1:3" x14ac:dyDescent="0.2">
      <c r="A204" t="s">
        <v>349</v>
      </c>
      <c r="B204">
        <v>110</v>
      </c>
      <c r="C204" t="s">
        <v>929</v>
      </c>
    </row>
    <row r="205" spans="1:3" x14ac:dyDescent="0.2">
      <c r="A205" t="s">
        <v>235</v>
      </c>
      <c r="B205">
        <v>10</v>
      </c>
      <c r="C205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CB5058-A6C4-400F-93A4-AA7B1BE295A0}">
  <dimension ref="A1:O199"/>
  <sheetViews>
    <sheetView topLeftCell="A40" zoomScale="80" zoomScaleNormal="80" workbookViewId="0">
      <selection activeCell="A72" sqref="A72"/>
    </sheetView>
  </sheetViews>
  <sheetFormatPr baseColWidth="10" defaultColWidth="8.83203125" defaultRowHeight="15" x14ac:dyDescent="0.2"/>
  <cols>
    <col min="1" max="1" width="57.83203125" bestFit="1" customWidth="1"/>
    <col min="2" max="4" width="9.1640625" hidden="1" customWidth="1"/>
    <col min="5" max="5" width="9.1640625" customWidth="1"/>
  </cols>
  <sheetData>
    <row r="1" spans="1:15" x14ac:dyDescent="0.2">
      <c r="A1" s="1" t="s">
        <v>911</v>
      </c>
    </row>
    <row r="3" spans="1:15" x14ac:dyDescent="0.2">
      <c r="A3" t="s">
        <v>188</v>
      </c>
      <c r="C3" t="s">
        <v>97</v>
      </c>
      <c r="E3" t="s">
        <v>73</v>
      </c>
      <c r="I3" s="7" t="s">
        <v>893</v>
      </c>
      <c r="J3" s="6" t="s">
        <v>894</v>
      </c>
      <c r="K3" s="8" t="s">
        <v>895</v>
      </c>
      <c r="L3" s="9" t="s">
        <v>896</v>
      </c>
      <c r="M3" s="10" t="s">
        <v>897</v>
      </c>
      <c r="N3" s="4" t="s">
        <v>898</v>
      </c>
      <c r="O3" s="11" t="s">
        <v>905</v>
      </c>
    </row>
    <row r="4" spans="1:15" x14ac:dyDescent="0.2">
      <c r="A4" s="7" t="s">
        <v>197</v>
      </c>
      <c r="B4">
        <v>54</v>
      </c>
      <c r="C4">
        <f>B4/$D$4</f>
        <v>5.3999999999999999E-2</v>
      </c>
      <c r="D4">
        <v>1000</v>
      </c>
      <c r="E4">
        <f>1.08*C4</f>
        <v>5.8320000000000004E-2</v>
      </c>
      <c r="H4" t="s">
        <v>906</v>
      </c>
      <c r="I4">
        <f>SUM(E4,E13)</f>
        <v>8.2960000000000006E-2</v>
      </c>
      <c r="J4">
        <f>SUM(E5,E10,E15,E16,E17,E19,E21)</f>
        <v>0.83679999999999999</v>
      </c>
      <c r="K4">
        <f>SUM(E7,E8,E9,E12,E20)</f>
        <v>3.63944</v>
      </c>
      <c r="L4">
        <f>SUM(E6,E18)</f>
        <v>0.59845499999999996</v>
      </c>
      <c r="M4">
        <f>SUM(E11,E14)</f>
        <v>0.12345900000000001</v>
      </c>
      <c r="N4">
        <v>0</v>
      </c>
      <c r="O4">
        <v>0</v>
      </c>
    </row>
    <row r="5" spans="1:15" x14ac:dyDescent="0.2">
      <c r="A5" s="6" t="s">
        <v>361</v>
      </c>
      <c r="B5">
        <v>16</v>
      </c>
      <c r="C5">
        <f t="shared" ref="C5:C67" si="0">B5/$D$4</f>
        <v>1.6E-2</v>
      </c>
      <c r="E5">
        <f>1.8*C5</f>
        <v>2.8800000000000003E-2</v>
      </c>
    </row>
    <row r="6" spans="1:15" x14ac:dyDescent="0.2">
      <c r="A6" s="9" t="s">
        <v>198</v>
      </c>
      <c r="B6">
        <v>335.61</v>
      </c>
      <c r="C6">
        <f t="shared" si="0"/>
        <v>0.33561000000000002</v>
      </c>
      <c r="E6">
        <f>1.6*C6</f>
        <v>0.53697600000000001</v>
      </c>
      <c r="H6" t="s">
        <v>52</v>
      </c>
      <c r="I6">
        <f>SUM(E25,E29,E36,E41,E45)</f>
        <v>0.26170000000000004</v>
      </c>
      <c r="J6">
        <f>SUM(E26,E32,E39,E44)</f>
        <v>0.34820000000000007</v>
      </c>
      <c r="K6">
        <f>SUM(E46,E42,E37,E28)</f>
        <v>0.31179000000000001</v>
      </c>
      <c r="L6">
        <f>SUM(E27,E35,E38)</f>
        <v>0.6269840000000001</v>
      </c>
      <c r="M6">
        <f>SUM(E31,E33,E40,E43)</f>
        <v>0.2094</v>
      </c>
      <c r="N6">
        <f>SUM(E30,E34)</f>
        <v>0.18166499999999999</v>
      </c>
      <c r="O6">
        <v>0</v>
      </c>
    </row>
    <row r="7" spans="1:15" x14ac:dyDescent="0.2">
      <c r="A7" s="8" t="s">
        <v>362</v>
      </c>
      <c r="B7">
        <v>14</v>
      </c>
      <c r="C7">
        <f t="shared" si="0"/>
        <v>1.4E-2</v>
      </c>
      <c r="E7">
        <f>5.7*C7</f>
        <v>7.980000000000001E-2</v>
      </c>
    </row>
    <row r="8" spans="1:15" x14ac:dyDescent="0.2">
      <c r="A8" s="8" t="s">
        <v>363</v>
      </c>
      <c r="B8">
        <v>33</v>
      </c>
      <c r="C8">
        <f t="shared" si="0"/>
        <v>3.3000000000000002E-2</v>
      </c>
      <c r="E8">
        <f>1.1*C8</f>
        <v>3.6300000000000006E-2</v>
      </c>
      <c r="H8" t="s">
        <v>58</v>
      </c>
      <c r="I8">
        <f>SUM(E54,E55,E59,E65)</f>
        <v>0.79604999999999992</v>
      </c>
      <c r="J8">
        <f>SUM(E50,E52,E62,E63,E64,E66)</f>
        <v>0.44090000000000001</v>
      </c>
      <c r="K8">
        <f>SUM(E53,E58,E60)</f>
        <v>1.3952</v>
      </c>
      <c r="L8">
        <f>SUM(E51)</f>
        <v>0.21542399999999998</v>
      </c>
      <c r="M8">
        <f>SUM(E56,E57,E61,E67)</f>
        <v>0.10004</v>
      </c>
      <c r="N8">
        <v>0</v>
      </c>
      <c r="O8">
        <v>0</v>
      </c>
    </row>
    <row r="9" spans="1:15" x14ac:dyDescent="0.2">
      <c r="A9" s="8" t="s">
        <v>364</v>
      </c>
      <c r="B9">
        <v>44</v>
      </c>
      <c r="C9">
        <f t="shared" si="0"/>
        <v>4.3999999999999997E-2</v>
      </c>
      <c r="E9">
        <f>0.26*C9</f>
        <v>1.1440000000000001E-2</v>
      </c>
    </row>
    <row r="10" spans="1:15" x14ac:dyDescent="0.2">
      <c r="A10" s="6" t="s">
        <v>365</v>
      </c>
      <c r="B10">
        <v>28</v>
      </c>
      <c r="C10">
        <f t="shared" si="0"/>
        <v>2.8000000000000001E-2</v>
      </c>
      <c r="E10">
        <f>4*C10</f>
        <v>0.112</v>
      </c>
      <c r="H10" t="s">
        <v>41</v>
      </c>
      <c r="I10">
        <f>AVERAGE(I4:I9)</f>
        <v>0.38023666666666661</v>
      </c>
      <c r="J10">
        <f t="shared" ref="J10:O10" si="1">AVERAGE(J4:J8)</f>
        <v>0.54196666666666671</v>
      </c>
      <c r="K10">
        <f t="shared" si="1"/>
        <v>1.7821433333333332</v>
      </c>
      <c r="L10">
        <f t="shared" si="1"/>
        <v>0.48028766666666672</v>
      </c>
      <c r="M10">
        <f t="shared" si="1"/>
        <v>0.14429966666666669</v>
      </c>
      <c r="N10">
        <f t="shared" si="1"/>
        <v>6.0554999999999998E-2</v>
      </c>
      <c r="O10">
        <f t="shared" si="1"/>
        <v>0</v>
      </c>
    </row>
    <row r="11" spans="1:15" x14ac:dyDescent="0.2">
      <c r="A11" s="10" t="s">
        <v>136</v>
      </c>
      <c r="B11">
        <v>75</v>
      </c>
      <c r="C11">
        <f t="shared" si="0"/>
        <v>7.4999999999999997E-2</v>
      </c>
      <c r="E11">
        <f>1.36*C11</f>
        <v>0.10200000000000001</v>
      </c>
    </row>
    <row r="12" spans="1:15" x14ac:dyDescent="0.2">
      <c r="A12" s="8" t="s">
        <v>366</v>
      </c>
      <c r="B12">
        <v>124</v>
      </c>
      <c r="C12">
        <f t="shared" si="0"/>
        <v>0.124</v>
      </c>
      <c r="E12">
        <f>28*C12</f>
        <v>3.472</v>
      </c>
    </row>
    <row r="13" spans="1:15" x14ac:dyDescent="0.2">
      <c r="A13" s="7" t="s">
        <v>367</v>
      </c>
      <c r="B13">
        <v>88</v>
      </c>
      <c r="C13">
        <f t="shared" si="0"/>
        <v>8.7999999999999995E-2</v>
      </c>
      <c r="E13">
        <f>0.28*C13</f>
        <v>2.4640000000000002E-2</v>
      </c>
    </row>
    <row r="14" spans="1:15" x14ac:dyDescent="0.2">
      <c r="A14" s="10" t="s">
        <v>187</v>
      </c>
      <c r="B14">
        <v>69</v>
      </c>
      <c r="C14">
        <f t="shared" si="0"/>
        <v>6.9000000000000006E-2</v>
      </c>
      <c r="E14">
        <f>0.311*C14</f>
        <v>2.1459000000000002E-2</v>
      </c>
    </row>
    <row r="15" spans="1:15" x14ac:dyDescent="0.2">
      <c r="A15" s="6" t="s">
        <v>368</v>
      </c>
      <c r="B15">
        <v>30</v>
      </c>
      <c r="C15">
        <f t="shared" si="0"/>
        <v>0.03</v>
      </c>
      <c r="E15">
        <f>10*C15</f>
        <v>0.3</v>
      </c>
    </row>
    <row r="16" spans="1:15" x14ac:dyDescent="0.2">
      <c r="A16" s="6" t="s">
        <v>369</v>
      </c>
      <c r="B16">
        <v>161</v>
      </c>
      <c r="C16">
        <f t="shared" si="0"/>
        <v>0.161</v>
      </c>
      <c r="E16">
        <f>2*C16</f>
        <v>0.32200000000000001</v>
      </c>
    </row>
    <row r="17" spans="1:6" x14ac:dyDescent="0.2">
      <c r="A17" s="6" t="s">
        <v>370</v>
      </c>
      <c r="B17">
        <v>10</v>
      </c>
      <c r="C17">
        <f t="shared" si="0"/>
        <v>0.01</v>
      </c>
      <c r="E17">
        <f>1.3*C17</f>
        <v>1.3000000000000001E-2</v>
      </c>
    </row>
    <row r="18" spans="1:6" x14ac:dyDescent="0.2">
      <c r="A18" s="9" t="s">
        <v>371</v>
      </c>
      <c r="B18">
        <v>136.62</v>
      </c>
      <c r="C18">
        <f t="shared" si="0"/>
        <v>0.13661999999999999</v>
      </c>
      <c r="E18">
        <f>0.45*C18</f>
        <v>6.1478999999999999E-2</v>
      </c>
    </row>
    <row r="19" spans="1:6" x14ac:dyDescent="0.2">
      <c r="A19" s="6" t="s">
        <v>372</v>
      </c>
      <c r="B19">
        <v>8</v>
      </c>
      <c r="C19">
        <f t="shared" si="0"/>
        <v>8.0000000000000002E-3</v>
      </c>
      <c r="E19">
        <f>2*C19</f>
        <v>1.6E-2</v>
      </c>
    </row>
    <row r="20" spans="1:6" x14ac:dyDescent="0.2">
      <c r="A20" s="8" t="s">
        <v>362</v>
      </c>
      <c r="B20">
        <v>7</v>
      </c>
      <c r="C20">
        <f t="shared" si="0"/>
        <v>7.0000000000000001E-3</v>
      </c>
      <c r="E20">
        <f>5.7*C20</f>
        <v>3.9900000000000005E-2</v>
      </c>
    </row>
    <row r="21" spans="1:6" x14ac:dyDescent="0.2">
      <c r="A21" s="6" t="s">
        <v>373</v>
      </c>
      <c r="B21">
        <v>30</v>
      </c>
      <c r="C21">
        <f t="shared" si="0"/>
        <v>0.03</v>
      </c>
      <c r="E21">
        <f>1.5*C21</f>
        <v>4.4999999999999998E-2</v>
      </c>
    </row>
    <row r="23" spans="1:6" x14ac:dyDescent="0.2">
      <c r="C23">
        <f t="shared" si="0"/>
        <v>0</v>
      </c>
      <c r="E23" s="1">
        <f>SUM(E4:E21)</f>
        <v>5.2811139999999996</v>
      </c>
    </row>
    <row r="24" spans="1:6" x14ac:dyDescent="0.2">
      <c r="A24" t="s">
        <v>158</v>
      </c>
      <c r="C24">
        <f t="shared" si="0"/>
        <v>0</v>
      </c>
    </row>
    <row r="25" spans="1:6" x14ac:dyDescent="0.2">
      <c r="A25" s="7" t="s">
        <v>197</v>
      </c>
      <c r="B25">
        <v>68</v>
      </c>
      <c r="C25">
        <f t="shared" si="0"/>
        <v>6.8000000000000005E-2</v>
      </c>
      <c r="E25">
        <f>1.08*C25</f>
        <v>7.3440000000000005E-2</v>
      </c>
    </row>
    <row r="26" spans="1:6" x14ac:dyDescent="0.2">
      <c r="A26" s="6" t="s">
        <v>361</v>
      </c>
      <c r="B26">
        <v>24</v>
      </c>
      <c r="C26">
        <f t="shared" si="0"/>
        <v>2.4E-2</v>
      </c>
      <c r="E26">
        <f>1.8*C26</f>
        <v>4.3200000000000002E-2</v>
      </c>
    </row>
    <row r="27" spans="1:6" x14ac:dyDescent="0.2">
      <c r="A27" s="9" t="s">
        <v>198</v>
      </c>
      <c r="B27">
        <v>223.74</v>
      </c>
      <c r="C27">
        <f t="shared" si="0"/>
        <v>0.22374000000000002</v>
      </c>
      <c r="E27">
        <f>1.6*C27</f>
        <v>0.35798400000000008</v>
      </c>
    </row>
    <row r="28" spans="1:6" x14ac:dyDescent="0.2">
      <c r="A28" s="8" t="s">
        <v>374</v>
      </c>
      <c r="B28">
        <v>5</v>
      </c>
      <c r="C28">
        <f t="shared" si="0"/>
        <v>5.0000000000000001E-3</v>
      </c>
      <c r="E28">
        <v>5.2500000000000003E-3</v>
      </c>
      <c r="F28" t="s">
        <v>375</v>
      </c>
    </row>
    <row r="29" spans="1:6" x14ac:dyDescent="0.2">
      <c r="A29" s="7" t="s">
        <v>376</v>
      </c>
      <c r="B29">
        <v>40</v>
      </c>
      <c r="C29">
        <f t="shared" si="0"/>
        <v>0.04</v>
      </c>
      <c r="E29">
        <f>0.79*C29</f>
        <v>3.1600000000000003E-2</v>
      </c>
    </row>
    <row r="30" spans="1:6" x14ac:dyDescent="0.2">
      <c r="A30" s="4" t="s">
        <v>377</v>
      </c>
      <c r="B30">
        <v>12.6</v>
      </c>
      <c r="C30">
        <f t="shared" si="0"/>
        <v>1.26E-2</v>
      </c>
      <c r="E30">
        <f>2.3*C30</f>
        <v>2.8979999999999999E-2</v>
      </c>
    </row>
    <row r="31" spans="1:6" x14ac:dyDescent="0.2">
      <c r="A31" s="10" t="s">
        <v>299</v>
      </c>
      <c r="B31">
        <v>31</v>
      </c>
      <c r="C31">
        <f t="shared" si="0"/>
        <v>3.1E-2</v>
      </c>
      <c r="E31">
        <f>1.4*C31</f>
        <v>4.3399999999999994E-2</v>
      </c>
    </row>
    <row r="32" spans="1:6" x14ac:dyDescent="0.2">
      <c r="A32" s="6" t="s">
        <v>378</v>
      </c>
      <c r="B32">
        <v>100</v>
      </c>
      <c r="C32">
        <f t="shared" si="0"/>
        <v>0.1</v>
      </c>
      <c r="E32">
        <f>2*C32</f>
        <v>0.2</v>
      </c>
    </row>
    <row r="33" spans="1:5" x14ac:dyDescent="0.2">
      <c r="A33" s="10" t="s">
        <v>379</v>
      </c>
      <c r="B33">
        <v>40</v>
      </c>
      <c r="C33">
        <f t="shared" si="0"/>
        <v>0.04</v>
      </c>
      <c r="E33">
        <f>1.6*C33</f>
        <v>6.4000000000000001E-2</v>
      </c>
    </row>
    <row r="34" spans="1:5" x14ac:dyDescent="0.2">
      <c r="A34" s="4" t="s">
        <v>229</v>
      </c>
      <c r="B34">
        <v>15</v>
      </c>
      <c r="C34">
        <f t="shared" si="0"/>
        <v>1.4999999999999999E-2</v>
      </c>
      <c r="E34">
        <f>10.179*C34</f>
        <v>0.15268499999999999</v>
      </c>
    </row>
    <row r="35" spans="1:5" x14ac:dyDescent="0.2">
      <c r="A35" s="9" t="s">
        <v>198</v>
      </c>
      <c r="B35">
        <v>15</v>
      </c>
      <c r="C35">
        <f t="shared" si="0"/>
        <v>1.4999999999999999E-2</v>
      </c>
      <c r="E35">
        <f>1.6*C35</f>
        <v>2.4E-2</v>
      </c>
    </row>
    <row r="36" spans="1:5" x14ac:dyDescent="0.2">
      <c r="A36" s="7" t="s">
        <v>380</v>
      </c>
      <c r="B36">
        <v>77</v>
      </c>
      <c r="C36">
        <f t="shared" si="0"/>
        <v>7.6999999999999999E-2</v>
      </c>
      <c r="E36">
        <f>0.28*C36</f>
        <v>2.1560000000000003E-2</v>
      </c>
    </row>
    <row r="37" spans="1:5" x14ac:dyDescent="0.2">
      <c r="A37" s="8" t="s">
        <v>364</v>
      </c>
      <c r="B37">
        <v>44</v>
      </c>
      <c r="C37">
        <f t="shared" si="0"/>
        <v>4.3999999999999997E-2</v>
      </c>
      <c r="E37">
        <f>0.26*C37</f>
        <v>1.1440000000000001E-2</v>
      </c>
    </row>
    <row r="38" spans="1:5" x14ac:dyDescent="0.2">
      <c r="A38" s="9" t="s">
        <v>381</v>
      </c>
      <c r="B38">
        <v>25</v>
      </c>
      <c r="C38">
        <f t="shared" si="0"/>
        <v>2.5000000000000001E-2</v>
      </c>
      <c r="E38">
        <f>9.8*C38</f>
        <v>0.24500000000000002</v>
      </c>
    </row>
    <row r="39" spans="1:5" x14ac:dyDescent="0.2">
      <c r="A39" s="6" t="s">
        <v>382</v>
      </c>
      <c r="B39">
        <v>25</v>
      </c>
      <c r="C39">
        <f t="shared" si="0"/>
        <v>2.5000000000000001E-2</v>
      </c>
      <c r="E39">
        <f>3*C39</f>
        <v>7.5000000000000011E-2</v>
      </c>
    </row>
    <row r="40" spans="1:5" x14ac:dyDescent="0.2">
      <c r="A40" s="10" t="s">
        <v>186</v>
      </c>
      <c r="B40">
        <v>68</v>
      </c>
      <c r="C40">
        <f t="shared" si="0"/>
        <v>6.8000000000000005E-2</v>
      </c>
      <c r="E40">
        <f>0.16*C40</f>
        <v>1.0880000000000001E-2</v>
      </c>
    </row>
    <row r="41" spans="1:5" x14ac:dyDescent="0.2">
      <c r="A41" s="7" t="s">
        <v>383</v>
      </c>
      <c r="B41">
        <v>25</v>
      </c>
      <c r="C41">
        <f t="shared" si="0"/>
        <v>2.5000000000000001E-2</v>
      </c>
      <c r="E41">
        <f>4*C41</f>
        <v>0.1</v>
      </c>
    </row>
    <row r="42" spans="1:5" x14ac:dyDescent="0.2">
      <c r="A42" s="8" t="s">
        <v>384</v>
      </c>
      <c r="B42">
        <v>25</v>
      </c>
      <c r="C42">
        <f t="shared" si="0"/>
        <v>2.5000000000000001E-2</v>
      </c>
      <c r="E42">
        <f>10*C42</f>
        <v>0.25</v>
      </c>
    </row>
    <row r="43" spans="1:5" x14ac:dyDescent="0.2">
      <c r="A43" s="10" t="s">
        <v>136</v>
      </c>
      <c r="B43">
        <v>67</v>
      </c>
      <c r="C43">
        <f t="shared" si="0"/>
        <v>6.7000000000000004E-2</v>
      </c>
      <c r="E43">
        <f>1.36*C43</f>
        <v>9.1120000000000007E-2</v>
      </c>
    </row>
    <row r="44" spans="1:5" x14ac:dyDescent="0.2">
      <c r="A44" s="6" t="s">
        <v>385</v>
      </c>
      <c r="B44">
        <v>15</v>
      </c>
      <c r="C44">
        <f t="shared" si="0"/>
        <v>1.4999999999999999E-2</v>
      </c>
      <c r="E44">
        <f>2*C44</f>
        <v>0.03</v>
      </c>
    </row>
    <row r="45" spans="1:5" x14ac:dyDescent="0.2">
      <c r="A45" s="7" t="s">
        <v>359</v>
      </c>
      <c r="B45">
        <v>39</v>
      </c>
      <c r="C45">
        <f t="shared" si="0"/>
        <v>3.9E-2</v>
      </c>
      <c r="E45">
        <f>0.9*C45</f>
        <v>3.5099999999999999E-2</v>
      </c>
    </row>
    <row r="46" spans="1:5" x14ac:dyDescent="0.2">
      <c r="A46" s="8" t="s">
        <v>386</v>
      </c>
      <c r="B46">
        <v>41</v>
      </c>
      <c r="C46">
        <f t="shared" si="0"/>
        <v>4.1000000000000002E-2</v>
      </c>
      <c r="E46">
        <f>1.1*C46</f>
        <v>4.5100000000000008E-2</v>
      </c>
    </row>
    <row r="48" spans="1:5" x14ac:dyDescent="0.2">
      <c r="C48">
        <f t="shared" si="0"/>
        <v>0</v>
      </c>
      <c r="E48" s="1">
        <f>SUM(E25:E46)</f>
        <v>1.9397390000000001</v>
      </c>
    </row>
    <row r="49" spans="1:5" x14ac:dyDescent="0.2">
      <c r="A49" t="s">
        <v>176</v>
      </c>
      <c r="C49">
        <f t="shared" si="0"/>
        <v>0</v>
      </c>
    </row>
    <row r="50" spans="1:5" x14ac:dyDescent="0.2">
      <c r="A50" s="6" t="s">
        <v>361</v>
      </c>
      <c r="B50">
        <v>23</v>
      </c>
      <c r="C50">
        <f t="shared" si="0"/>
        <v>2.3E-2</v>
      </c>
      <c r="E50">
        <f>1.8*C50</f>
        <v>4.1399999999999999E-2</v>
      </c>
    </row>
    <row r="51" spans="1:5" x14ac:dyDescent="0.2">
      <c r="A51" s="9" t="s">
        <v>198</v>
      </c>
      <c r="B51">
        <v>134.63999999999999</v>
      </c>
      <c r="C51">
        <f t="shared" si="0"/>
        <v>0.13463999999999998</v>
      </c>
      <c r="E51">
        <f>1.6*C51</f>
        <v>0.21542399999999998</v>
      </c>
    </row>
    <row r="52" spans="1:5" x14ac:dyDescent="0.2">
      <c r="A52" s="6" t="s">
        <v>382</v>
      </c>
      <c r="B52">
        <v>25</v>
      </c>
      <c r="C52">
        <f t="shared" si="0"/>
        <v>2.5000000000000001E-2</v>
      </c>
      <c r="E52">
        <f>3*C52</f>
        <v>7.5000000000000011E-2</v>
      </c>
    </row>
    <row r="53" spans="1:5" x14ac:dyDescent="0.2">
      <c r="A53" s="8" t="s">
        <v>384</v>
      </c>
      <c r="B53">
        <v>26</v>
      </c>
      <c r="C53">
        <f t="shared" si="0"/>
        <v>2.5999999999999999E-2</v>
      </c>
      <c r="E53">
        <f>10*C53</f>
        <v>0.26</v>
      </c>
    </row>
    <row r="54" spans="1:5" x14ac:dyDescent="0.2">
      <c r="A54" s="7" t="s">
        <v>387</v>
      </c>
      <c r="B54">
        <v>75</v>
      </c>
      <c r="C54">
        <f t="shared" si="0"/>
        <v>7.4999999999999997E-2</v>
      </c>
      <c r="E54">
        <f>0.47*C54</f>
        <v>3.5249999999999997E-2</v>
      </c>
    </row>
    <row r="55" spans="1:5" x14ac:dyDescent="0.2">
      <c r="A55" s="7" t="s">
        <v>388</v>
      </c>
      <c r="B55">
        <v>150</v>
      </c>
      <c r="C55">
        <f t="shared" si="0"/>
        <v>0.15</v>
      </c>
      <c r="E55">
        <f>4.1*C55</f>
        <v>0.61499999999999988</v>
      </c>
    </row>
    <row r="56" spans="1:5" x14ac:dyDescent="0.2">
      <c r="A56" s="10" t="s">
        <v>233</v>
      </c>
      <c r="B56">
        <v>10</v>
      </c>
      <c r="C56">
        <f t="shared" si="0"/>
        <v>0.01</v>
      </c>
      <c r="E56">
        <v>0.01</v>
      </c>
    </row>
    <row r="57" spans="1:5" x14ac:dyDescent="0.2">
      <c r="A57" s="10" t="s">
        <v>186</v>
      </c>
      <c r="B57">
        <v>60</v>
      </c>
      <c r="C57">
        <f t="shared" si="0"/>
        <v>0.06</v>
      </c>
      <c r="E57">
        <f>0.16*C26</f>
        <v>3.8400000000000001E-3</v>
      </c>
    </row>
    <row r="58" spans="1:5" x14ac:dyDescent="0.2">
      <c r="A58" s="8" t="s">
        <v>389</v>
      </c>
      <c r="B58">
        <v>109</v>
      </c>
      <c r="C58">
        <f t="shared" si="0"/>
        <v>0.109</v>
      </c>
      <c r="E58">
        <f>8.8*C58</f>
        <v>0.95920000000000005</v>
      </c>
    </row>
    <row r="59" spans="1:5" x14ac:dyDescent="0.2">
      <c r="A59" s="7" t="s">
        <v>232</v>
      </c>
      <c r="B59">
        <v>33</v>
      </c>
      <c r="C59">
        <f t="shared" si="0"/>
        <v>3.3000000000000002E-2</v>
      </c>
      <c r="E59">
        <f>3.6*C59</f>
        <v>0.1188</v>
      </c>
    </row>
    <row r="60" spans="1:5" x14ac:dyDescent="0.2">
      <c r="A60" s="8" t="s">
        <v>390</v>
      </c>
      <c r="B60">
        <v>44</v>
      </c>
      <c r="C60">
        <f t="shared" si="0"/>
        <v>4.3999999999999997E-2</v>
      </c>
      <c r="E60">
        <f>4*C60</f>
        <v>0.17599999999999999</v>
      </c>
    </row>
    <row r="61" spans="1:5" x14ac:dyDescent="0.2">
      <c r="A61" s="10" t="s">
        <v>233</v>
      </c>
      <c r="B61">
        <v>35</v>
      </c>
      <c r="C61">
        <f t="shared" si="0"/>
        <v>3.5000000000000003E-2</v>
      </c>
      <c r="E61">
        <v>3.5000000000000003E-2</v>
      </c>
    </row>
    <row r="62" spans="1:5" x14ac:dyDescent="0.2">
      <c r="A62" s="6" t="s">
        <v>391</v>
      </c>
      <c r="B62">
        <v>10</v>
      </c>
      <c r="C62">
        <f t="shared" si="0"/>
        <v>0.01</v>
      </c>
      <c r="E62">
        <f>15*C62</f>
        <v>0.15</v>
      </c>
    </row>
    <row r="63" spans="1:5" x14ac:dyDescent="0.2">
      <c r="A63" s="6" t="s">
        <v>392</v>
      </c>
      <c r="B63">
        <v>16</v>
      </c>
      <c r="C63">
        <f t="shared" si="0"/>
        <v>1.6E-2</v>
      </c>
      <c r="E63">
        <f>8*C63</f>
        <v>0.128</v>
      </c>
    </row>
    <row r="64" spans="1:5" x14ac:dyDescent="0.2">
      <c r="A64" s="6" t="s">
        <v>157</v>
      </c>
      <c r="B64">
        <v>6</v>
      </c>
      <c r="C64">
        <f t="shared" si="0"/>
        <v>6.0000000000000001E-3</v>
      </c>
      <c r="E64">
        <f>4*C64</f>
        <v>2.4E-2</v>
      </c>
    </row>
    <row r="65" spans="1:11" x14ac:dyDescent="0.2">
      <c r="A65" s="7" t="s">
        <v>228</v>
      </c>
      <c r="B65">
        <v>30</v>
      </c>
      <c r="C65">
        <f t="shared" si="0"/>
        <v>0.03</v>
      </c>
      <c r="E65">
        <f>0.9*C65</f>
        <v>2.7E-2</v>
      </c>
    </row>
    <row r="66" spans="1:11" x14ac:dyDescent="0.2">
      <c r="A66" s="6" t="s">
        <v>393</v>
      </c>
      <c r="B66">
        <v>15</v>
      </c>
      <c r="C66">
        <f t="shared" si="0"/>
        <v>1.4999999999999999E-2</v>
      </c>
      <c r="E66">
        <f>1.5*C66</f>
        <v>2.2499999999999999E-2</v>
      </c>
    </row>
    <row r="67" spans="1:11" x14ac:dyDescent="0.2">
      <c r="A67" s="10" t="s">
        <v>202</v>
      </c>
      <c r="B67">
        <v>80</v>
      </c>
      <c r="C67">
        <f t="shared" si="0"/>
        <v>0.08</v>
      </c>
      <c r="E67">
        <f>0.64*C67</f>
        <v>5.1200000000000002E-2</v>
      </c>
    </row>
    <row r="68" spans="1:11" x14ac:dyDescent="0.2">
      <c r="E68" s="1">
        <f>SUM(E50:E67)</f>
        <v>2.9476140000000002</v>
      </c>
    </row>
    <row r="70" spans="1:11" x14ac:dyDescent="0.2">
      <c r="C70" s="1" t="s">
        <v>71</v>
      </c>
      <c r="D70" s="1"/>
      <c r="E70" s="1">
        <f>AVERAGE(E68,E48,E23)</f>
        <v>3.3894889999999998</v>
      </c>
    </row>
    <row r="72" spans="1:11" x14ac:dyDescent="0.2">
      <c r="A72" s="1" t="s">
        <v>912</v>
      </c>
    </row>
    <row r="73" spans="1:11" ht="16" x14ac:dyDescent="0.2">
      <c r="A73" t="s">
        <v>913</v>
      </c>
      <c r="B73" t="s">
        <v>914</v>
      </c>
      <c r="C73" t="s">
        <v>915</v>
      </c>
      <c r="D73" t="s">
        <v>916</v>
      </c>
      <c r="E73" t="s">
        <v>917</v>
      </c>
      <c r="F73" t="s">
        <v>918</v>
      </c>
      <c r="G73" t="s">
        <v>919</v>
      </c>
      <c r="H73" t="s">
        <v>920</v>
      </c>
      <c r="I73" t="s">
        <v>921</v>
      </c>
      <c r="J73" t="s">
        <v>922</v>
      </c>
      <c r="K73" t="s">
        <v>923</v>
      </c>
    </row>
    <row r="74" spans="1:11" ht="16" x14ac:dyDescent="0.2">
      <c r="A74" t="s">
        <v>924</v>
      </c>
      <c r="B74" t="s">
        <v>925</v>
      </c>
      <c r="C74">
        <v>1786.5162499999999</v>
      </c>
      <c r="D74">
        <v>2133.5654279999999</v>
      </c>
      <c r="E74">
        <v>1738.3688079999999</v>
      </c>
      <c r="F74">
        <v>1886.1501619999999</v>
      </c>
      <c r="G74">
        <v>1721</v>
      </c>
    </row>
    <row r="75" spans="1:11" ht="16" x14ac:dyDescent="0.2">
      <c r="A75" t="s">
        <v>926</v>
      </c>
      <c r="B75" t="s">
        <v>927</v>
      </c>
      <c r="C75">
        <v>7502.6211999999996</v>
      </c>
      <c r="D75">
        <v>8933.3793440000009</v>
      </c>
      <c r="E75">
        <v>7306.2850840000001</v>
      </c>
      <c r="F75">
        <v>7914.0952093332999</v>
      </c>
      <c r="G75">
        <v>7200.6639999999998</v>
      </c>
      <c r="I75">
        <v>0</v>
      </c>
      <c r="J75">
        <v>0</v>
      </c>
      <c r="K75">
        <v>0</v>
      </c>
    </row>
    <row r="76" spans="1:11" ht="16" x14ac:dyDescent="0.2">
      <c r="A76" t="s">
        <v>928</v>
      </c>
      <c r="B76" t="s">
        <v>929</v>
      </c>
      <c r="C76">
        <v>211.35867999999999</v>
      </c>
      <c r="D76">
        <v>228.267752</v>
      </c>
      <c r="E76">
        <v>225.34857199999999</v>
      </c>
      <c r="F76">
        <v>221.65833466666999</v>
      </c>
      <c r="G76">
        <v>215.125</v>
      </c>
    </row>
    <row r="77" spans="1:11" ht="16" x14ac:dyDescent="0.2">
      <c r="A77" t="s">
        <v>895</v>
      </c>
      <c r="B77" t="s">
        <v>929</v>
      </c>
      <c r="C77">
        <v>73.140829999999994</v>
      </c>
      <c r="D77">
        <v>63.433300000000003</v>
      </c>
      <c r="E77">
        <v>62.061700000000002</v>
      </c>
      <c r="F77">
        <v>66.211943333332997</v>
      </c>
      <c r="G77">
        <v>28.3</v>
      </c>
    </row>
    <row r="78" spans="1:11" ht="16" x14ac:dyDescent="0.2">
      <c r="A78" t="s">
        <v>930</v>
      </c>
      <c r="B78" t="s">
        <v>929</v>
      </c>
      <c r="C78">
        <v>72.05829</v>
      </c>
      <c r="D78">
        <v>107.41898</v>
      </c>
      <c r="E78">
        <v>65.425880000000006</v>
      </c>
      <c r="F78">
        <v>81.634383333333005</v>
      </c>
      <c r="K78">
        <v>66.927777777778005</v>
      </c>
    </row>
    <row r="79" spans="1:11" ht="16" x14ac:dyDescent="0.2">
      <c r="A79" t="s">
        <v>931</v>
      </c>
      <c r="B79" t="s">
        <v>929</v>
      </c>
      <c r="C79">
        <v>880.54347413000005</v>
      </c>
      <c r="D79">
        <v>593.87345895800001</v>
      </c>
      <c r="E79">
        <v>503.18812700000001</v>
      </c>
      <c r="F79">
        <v>659.20168669600002</v>
      </c>
    </row>
    <row r="80" spans="1:11" ht="16" x14ac:dyDescent="0.2">
      <c r="A80" t="s">
        <v>932</v>
      </c>
      <c r="B80" t="s">
        <v>929</v>
      </c>
      <c r="C80">
        <v>27.276900000000001</v>
      </c>
      <c r="D80">
        <v>0</v>
      </c>
      <c r="E80">
        <v>0.21</v>
      </c>
      <c r="F80">
        <v>9.1623000000000001</v>
      </c>
    </row>
    <row r="81" spans="1:11" ht="16" x14ac:dyDescent="0.2">
      <c r="A81" t="s">
        <v>933</v>
      </c>
      <c r="B81" t="s">
        <v>929</v>
      </c>
      <c r="C81">
        <v>0</v>
      </c>
      <c r="D81">
        <v>0</v>
      </c>
      <c r="E81">
        <v>0</v>
      </c>
    </row>
    <row r="82" spans="1:11" ht="16" x14ac:dyDescent="0.2">
      <c r="A82" t="s">
        <v>934</v>
      </c>
      <c r="B82" t="s">
        <v>929</v>
      </c>
      <c r="C82">
        <v>113.33669999999999</v>
      </c>
      <c r="D82">
        <v>138.95092327275</v>
      </c>
      <c r="E82">
        <v>133.28437177276001</v>
      </c>
      <c r="F82">
        <v>128.52399834849999</v>
      </c>
    </row>
    <row r="83" spans="1:11" ht="16" x14ac:dyDescent="0.2">
      <c r="A83" t="s">
        <v>935</v>
      </c>
      <c r="B83" t="s">
        <v>929</v>
      </c>
      <c r="C83">
        <v>3.0651600000000001</v>
      </c>
      <c r="D83">
        <v>0.10199999999999999</v>
      </c>
      <c r="E83">
        <v>1.0326850000000001</v>
      </c>
      <c r="F83">
        <v>1.3999483333333</v>
      </c>
    </row>
    <row r="84" spans="1:11" ht="16" x14ac:dyDescent="0.2">
      <c r="A84" t="s">
        <v>936</v>
      </c>
      <c r="B84" t="s">
        <v>929</v>
      </c>
      <c r="C84">
        <v>18.876100000000001</v>
      </c>
      <c r="D84">
        <v>19.955055000000002</v>
      </c>
      <c r="E84">
        <v>15.650275000000001</v>
      </c>
      <c r="F84">
        <v>18.160476666667002</v>
      </c>
      <c r="G84">
        <v>20</v>
      </c>
    </row>
    <row r="85" spans="1:11" ht="16" x14ac:dyDescent="0.2">
      <c r="A85" t="s">
        <v>937</v>
      </c>
      <c r="B85" t="s">
        <v>929</v>
      </c>
      <c r="C85">
        <v>12.563312</v>
      </c>
      <c r="D85">
        <v>15.0944056</v>
      </c>
      <c r="E85">
        <v>12.011440139999999</v>
      </c>
      <c r="F85">
        <v>13.223052579999999</v>
      </c>
    </row>
    <row r="86" spans="1:11" ht="16" x14ac:dyDescent="0.2">
      <c r="A86" t="s">
        <v>938</v>
      </c>
      <c r="B86" t="s">
        <v>929</v>
      </c>
      <c r="C86">
        <v>95.225706000000002</v>
      </c>
      <c r="D86">
        <v>89.258551999999995</v>
      </c>
      <c r="E86">
        <v>91.021271999999996</v>
      </c>
      <c r="F86">
        <v>91.835176666666996</v>
      </c>
    </row>
    <row r="87" spans="1:11" ht="16" x14ac:dyDescent="0.2">
      <c r="A87" t="s">
        <v>939</v>
      </c>
      <c r="B87" t="s">
        <v>929</v>
      </c>
      <c r="C87">
        <v>45.2134</v>
      </c>
      <c r="D87">
        <v>44.348700000000001</v>
      </c>
      <c r="E87">
        <v>41.436799999999998</v>
      </c>
      <c r="F87">
        <v>43.6663</v>
      </c>
      <c r="K87">
        <v>21.512499999999999</v>
      </c>
    </row>
    <row r="88" spans="1:11" ht="16" x14ac:dyDescent="0.2">
      <c r="A88" t="s">
        <v>940</v>
      </c>
      <c r="B88" t="s">
        <v>929</v>
      </c>
      <c r="C88">
        <v>5.8353099999999998</v>
      </c>
      <c r="D88">
        <v>5.1297899999999998</v>
      </c>
      <c r="E88">
        <v>13.22414</v>
      </c>
      <c r="F88">
        <v>8.0630799999999994</v>
      </c>
    </row>
    <row r="89" spans="1:11" ht="16" x14ac:dyDescent="0.2">
      <c r="A89" t="s">
        <v>941</v>
      </c>
      <c r="B89" t="s">
        <v>929</v>
      </c>
      <c r="C89">
        <v>1.73E-3</v>
      </c>
      <c r="D89">
        <v>2.8300000000000001E-3</v>
      </c>
      <c r="E89">
        <v>1.73E-3</v>
      </c>
      <c r="F89">
        <v>2.0966666666667002E-3</v>
      </c>
    </row>
    <row r="90" spans="1:11" ht="16" x14ac:dyDescent="0.2">
      <c r="A90" t="s">
        <v>942</v>
      </c>
      <c r="B90" t="s">
        <v>929</v>
      </c>
      <c r="C90">
        <v>9.5992899999999999</v>
      </c>
      <c r="D90">
        <v>7.6779999999999999</v>
      </c>
      <c r="E90">
        <v>12.637840000000001</v>
      </c>
      <c r="F90">
        <v>9.9717099999999999</v>
      </c>
    </row>
    <row r="91" spans="1:11" ht="16" x14ac:dyDescent="0.2">
      <c r="A91" t="s">
        <v>943</v>
      </c>
      <c r="B91" t="s">
        <v>929</v>
      </c>
      <c r="C91">
        <v>57.71322</v>
      </c>
      <c r="D91">
        <v>55.681190000000001</v>
      </c>
      <c r="E91">
        <v>43.077399999999997</v>
      </c>
      <c r="F91">
        <v>52.157269999999997</v>
      </c>
    </row>
    <row r="92" spans="1:11" ht="16" x14ac:dyDescent="0.2">
      <c r="A92" t="s">
        <v>944</v>
      </c>
      <c r="B92" t="s">
        <v>929</v>
      </c>
      <c r="C92">
        <v>0.94299999999999995</v>
      </c>
      <c r="D92">
        <v>1.9523113000000001</v>
      </c>
      <c r="E92">
        <v>4.7929017857499998</v>
      </c>
      <c r="F92">
        <v>2.5627376952500001</v>
      </c>
    </row>
    <row r="93" spans="1:11" ht="16" x14ac:dyDescent="0.2">
      <c r="A93" t="s">
        <v>945</v>
      </c>
      <c r="B93" t="s">
        <v>929</v>
      </c>
      <c r="C93">
        <v>15.775359999999999</v>
      </c>
      <c r="D93">
        <v>11.810779999999999</v>
      </c>
      <c r="E93">
        <v>10.43196</v>
      </c>
      <c r="F93">
        <v>12.672700000000001</v>
      </c>
    </row>
    <row r="94" spans="1:11" ht="16" x14ac:dyDescent="0.2">
      <c r="A94" t="s">
        <v>946</v>
      </c>
      <c r="B94" t="s">
        <v>929</v>
      </c>
      <c r="C94">
        <v>19.269114999999999</v>
      </c>
      <c r="D94">
        <v>36.707647000000001</v>
      </c>
      <c r="E94">
        <v>24.033933000000001</v>
      </c>
      <c r="F94">
        <v>26.670231666667</v>
      </c>
      <c r="K94">
        <v>21.034444444443999</v>
      </c>
    </row>
    <row r="95" spans="1:11" ht="16" x14ac:dyDescent="0.2">
      <c r="A95" t="s">
        <v>947</v>
      </c>
      <c r="B95" t="s">
        <v>929</v>
      </c>
      <c r="C95">
        <v>26.559511000000001</v>
      </c>
      <c r="D95">
        <v>29.339925999999998</v>
      </c>
      <c r="E95">
        <v>18.672654999999999</v>
      </c>
      <c r="F95">
        <v>24.857364</v>
      </c>
      <c r="G95">
        <v>24.858888888888998</v>
      </c>
    </row>
    <row r="96" spans="1:11" ht="16" x14ac:dyDescent="0.2">
      <c r="A96" t="s">
        <v>948</v>
      </c>
      <c r="B96" t="s">
        <v>929</v>
      </c>
      <c r="C96">
        <v>0</v>
      </c>
      <c r="D96">
        <v>0</v>
      </c>
      <c r="E96">
        <v>0</v>
      </c>
    </row>
    <row r="97" spans="1:11" ht="16" x14ac:dyDescent="0.2">
      <c r="A97" t="s">
        <v>949</v>
      </c>
      <c r="B97" t="s">
        <v>929</v>
      </c>
      <c r="C97">
        <v>14.0915011</v>
      </c>
      <c r="D97">
        <v>20.092753399999999</v>
      </c>
      <c r="E97">
        <v>9.2058414000000006</v>
      </c>
      <c r="F97">
        <v>14.4633653</v>
      </c>
      <c r="J97">
        <v>6.5</v>
      </c>
      <c r="K97">
        <v>19.122222222222</v>
      </c>
    </row>
    <row r="98" spans="1:11" ht="16" x14ac:dyDescent="0.2">
      <c r="A98" t="s">
        <v>950</v>
      </c>
      <c r="B98" t="s">
        <v>929</v>
      </c>
      <c r="C98">
        <v>0.31944499999999998</v>
      </c>
      <c r="D98">
        <v>1.525074</v>
      </c>
      <c r="E98">
        <v>0.93075680000000005</v>
      </c>
      <c r="F98">
        <v>0.92509193333332995</v>
      </c>
      <c r="J98">
        <v>0.38244444444443998</v>
      </c>
    </row>
    <row r="99" spans="1:11" ht="16" x14ac:dyDescent="0.2">
      <c r="A99" t="s">
        <v>951</v>
      </c>
      <c r="B99" t="s">
        <v>929</v>
      </c>
      <c r="C99">
        <v>9.5231770000000004</v>
      </c>
      <c r="D99">
        <v>16.160070000000001</v>
      </c>
      <c r="E99">
        <v>7.8091200000000001</v>
      </c>
      <c r="F99">
        <v>11.164122333332999</v>
      </c>
      <c r="J99">
        <v>1.9122222222222001</v>
      </c>
    </row>
    <row r="100" spans="1:11" ht="16" x14ac:dyDescent="0.2">
      <c r="A100" t="s">
        <v>952</v>
      </c>
      <c r="B100" t="s">
        <v>929</v>
      </c>
      <c r="C100">
        <v>0</v>
      </c>
      <c r="D100">
        <v>0</v>
      </c>
      <c r="E100">
        <v>0</v>
      </c>
    </row>
    <row r="101" spans="1:11" ht="16" x14ac:dyDescent="0.2">
      <c r="A101" t="s">
        <v>953</v>
      </c>
      <c r="B101" t="s">
        <v>929</v>
      </c>
      <c r="C101">
        <v>1.0020332000000001</v>
      </c>
      <c r="D101">
        <v>0.69933900000000004</v>
      </c>
      <c r="E101">
        <v>0.68147800000000003</v>
      </c>
      <c r="F101">
        <v>0.79428339999999997</v>
      </c>
      <c r="K101">
        <v>3.8244444444444001</v>
      </c>
    </row>
    <row r="102" spans="1:11" ht="16" x14ac:dyDescent="0.2">
      <c r="A102" t="s">
        <v>954</v>
      </c>
      <c r="B102" t="s">
        <v>955</v>
      </c>
      <c r="C102">
        <v>105.56999</v>
      </c>
      <c r="D102">
        <v>107.9061</v>
      </c>
      <c r="E102">
        <v>83.639045999999993</v>
      </c>
      <c r="F102">
        <v>99.038378666667001</v>
      </c>
    </row>
    <row r="103" spans="1:11" ht="16" x14ac:dyDescent="0.2">
      <c r="A103" t="s">
        <v>956</v>
      </c>
      <c r="B103" t="s">
        <v>955</v>
      </c>
      <c r="C103">
        <v>878.98839999999996</v>
      </c>
      <c r="D103">
        <v>2127.0056</v>
      </c>
      <c r="E103">
        <v>1375.9516000000001</v>
      </c>
      <c r="F103">
        <v>1460.6485333333001</v>
      </c>
      <c r="G103">
        <v>1200</v>
      </c>
      <c r="J103">
        <v>350</v>
      </c>
    </row>
    <row r="104" spans="1:11" ht="16" x14ac:dyDescent="0.2">
      <c r="A104" t="s">
        <v>957</v>
      </c>
      <c r="B104" t="s">
        <v>955</v>
      </c>
      <c r="C104">
        <v>2426.6504</v>
      </c>
      <c r="D104">
        <v>1843.2545259999999</v>
      </c>
      <c r="E104">
        <v>1780.1684</v>
      </c>
      <c r="F104">
        <v>2016.6911086667001</v>
      </c>
      <c r="G104">
        <v>2000</v>
      </c>
      <c r="J104">
        <v>950</v>
      </c>
    </row>
    <row r="105" spans="1:11" ht="16" x14ac:dyDescent="0.2">
      <c r="A105" t="s">
        <v>958</v>
      </c>
      <c r="B105" t="s">
        <v>955</v>
      </c>
      <c r="C105">
        <v>1321.893</v>
      </c>
      <c r="D105">
        <v>3149.7874000000002</v>
      </c>
      <c r="E105">
        <v>2101.9294</v>
      </c>
      <c r="F105">
        <v>2191.2032666667001</v>
      </c>
      <c r="G105">
        <v>1800</v>
      </c>
    </row>
    <row r="106" spans="1:11" ht="16" x14ac:dyDescent="0.2">
      <c r="A106" t="s">
        <v>959</v>
      </c>
      <c r="B106" t="s">
        <v>955</v>
      </c>
      <c r="C106">
        <v>751.57600000000002</v>
      </c>
      <c r="D106">
        <v>752.328126</v>
      </c>
      <c r="E106">
        <v>604.65800000000002</v>
      </c>
      <c r="F106">
        <v>702.85404200000005</v>
      </c>
      <c r="G106">
        <v>550</v>
      </c>
      <c r="J106">
        <v>325</v>
      </c>
    </row>
    <row r="107" spans="1:11" ht="16" x14ac:dyDescent="0.2">
      <c r="A107" t="s">
        <v>960</v>
      </c>
      <c r="B107" t="s">
        <v>955</v>
      </c>
      <c r="C107">
        <v>1026.521</v>
      </c>
      <c r="D107">
        <v>1010.855726</v>
      </c>
      <c r="E107">
        <v>999.28160000000003</v>
      </c>
      <c r="F107">
        <v>1012.219442</v>
      </c>
      <c r="G107">
        <v>450</v>
      </c>
    </row>
    <row r="108" spans="1:11" ht="16" x14ac:dyDescent="0.2">
      <c r="A108" t="s">
        <v>961</v>
      </c>
      <c r="B108" t="s">
        <v>955</v>
      </c>
      <c r="C108">
        <v>288.9101</v>
      </c>
      <c r="D108">
        <v>159.53152600000001</v>
      </c>
      <c r="E108">
        <v>226.4804</v>
      </c>
      <c r="F108">
        <v>224.97400866666999</v>
      </c>
      <c r="G108">
        <v>200</v>
      </c>
      <c r="J108">
        <v>115</v>
      </c>
    </row>
    <row r="109" spans="1:11" ht="16" x14ac:dyDescent="0.2">
      <c r="A109" t="s">
        <v>962</v>
      </c>
      <c r="B109" t="s">
        <v>955</v>
      </c>
      <c r="C109">
        <v>11.813688000000001</v>
      </c>
      <c r="D109">
        <v>13.122398</v>
      </c>
      <c r="E109">
        <v>6.4769880000000004</v>
      </c>
      <c r="F109">
        <v>10.471024666667001</v>
      </c>
      <c r="G109">
        <v>8.6999999999999993</v>
      </c>
      <c r="J109">
        <v>4.7</v>
      </c>
    </row>
    <row r="110" spans="1:11" ht="16" x14ac:dyDescent="0.2">
      <c r="A110" t="s">
        <v>963</v>
      </c>
      <c r="B110" t="s">
        <v>955</v>
      </c>
      <c r="C110">
        <v>9.0446799999999996</v>
      </c>
      <c r="D110">
        <v>6.1087660000000001</v>
      </c>
      <c r="E110">
        <v>6.7252200000000002</v>
      </c>
      <c r="F110">
        <v>7.2928886666667001</v>
      </c>
      <c r="G110">
        <v>7</v>
      </c>
      <c r="J110">
        <v>4</v>
      </c>
    </row>
    <row r="111" spans="1:11" ht="16" x14ac:dyDescent="0.2">
      <c r="A111" t="s">
        <v>964</v>
      </c>
      <c r="B111" t="s">
        <v>955</v>
      </c>
      <c r="C111">
        <v>1.1204940999999999</v>
      </c>
      <c r="D111">
        <v>0.93114739999999996</v>
      </c>
      <c r="E111">
        <v>1.0628664000000001</v>
      </c>
      <c r="F111">
        <v>1.0381693000000001</v>
      </c>
      <c r="G111">
        <v>0.7</v>
      </c>
    </row>
    <row r="112" spans="1:11" ht="16" x14ac:dyDescent="0.2">
      <c r="A112" t="s">
        <v>965</v>
      </c>
      <c r="B112" t="s">
        <v>955</v>
      </c>
      <c r="C112">
        <v>2.9106561000000002</v>
      </c>
      <c r="D112">
        <v>2.8811684</v>
      </c>
      <c r="E112">
        <v>4.0823964000000004</v>
      </c>
      <c r="F112">
        <v>3.2914069666666999</v>
      </c>
      <c r="J112">
        <v>0.46400000000000002</v>
      </c>
    </row>
    <row r="113" spans="1:10" ht="16" x14ac:dyDescent="0.2">
      <c r="A113" t="s">
        <v>966</v>
      </c>
      <c r="B113" t="s">
        <v>967</v>
      </c>
      <c r="C113">
        <v>17.023859999999999</v>
      </c>
      <c r="D113">
        <v>18.361021000000001</v>
      </c>
      <c r="E113">
        <v>33.879466999999998</v>
      </c>
      <c r="F113">
        <v>23.088115999999999</v>
      </c>
      <c r="G113">
        <v>30</v>
      </c>
      <c r="J113">
        <v>16</v>
      </c>
    </row>
    <row r="114" spans="1:10" ht="16" x14ac:dyDescent="0.2">
      <c r="A114" t="s">
        <v>968</v>
      </c>
      <c r="B114" t="s">
        <v>967</v>
      </c>
      <c r="C114">
        <v>112.54144100000001</v>
      </c>
      <c r="D114">
        <v>86.126065999999994</v>
      </c>
      <c r="E114">
        <v>225.693827</v>
      </c>
      <c r="F114">
        <v>141.453778</v>
      </c>
      <c r="G114">
        <v>110</v>
      </c>
      <c r="J114">
        <v>55</v>
      </c>
    </row>
    <row r="115" spans="1:10" ht="16" x14ac:dyDescent="0.2">
      <c r="A115" t="s">
        <v>969</v>
      </c>
      <c r="B115" t="s">
        <v>967</v>
      </c>
      <c r="C115">
        <v>1465.7174672000001</v>
      </c>
      <c r="D115">
        <v>257.12046600000002</v>
      </c>
      <c r="E115">
        <v>269.10050000000001</v>
      </c>
      <c r="F115">
        <v>663.97947773332999</v>
      </c>
      <c r="G115">
        <v>500</v>
      </c>
      <c r="J115">
        <v>250</v>
      </c>
    </row>
    <row r="116" spans="1:10" ht="16" x14ac:dyDescent="0.2">
      <c r="A116" t="s">
        <v>970</v>
      </c>
      <c r="B116" t="s">
        <v>967</v>
      </c>
      <c r="C116">
        <v>63.770277200000002</v>
      </c>
      <c r="D116">
        <v>189.06211500000001</v>
      </c>
      <c r="E116">
        <v>71.313509999999994</v>
      </c>
      <c r="F116">
        <v>108.04863406667</v>
      </c>
    </row>
    <row r="117" spans="1:10" ht="16" x14ac:dyDescent="0.2">
      <c r="A117" t="s">
        <v>971</v>
      </c>
      <c r="B117" t="s">
        <v>967</v>
      </c>
      <c r="C117">
        <v>0</v>
      </c>
      <c r="D117">
        <v>4.15E-4</v>
      </c>
      <c r="E117">
        <v>899.76052000000004</v>
      </c>
      <c r="F117">
        <v>299.92031166666999</v>
      </c>
    </row>
    <row r="118" spans="1:10" ht="16" x14ac:dyDescent="0.2">
      <c r="A118" t="s">
        <v>972</v>
      </c>
      <c r="B118" t="s">
        <v>967</v>
      </c>
      <c r="C118">
        <v>1.4700871</v>
      </c>
      <c r="D118">
        <v>1.0764274</v>
      </c>
      <c r="E118">
        <v>5.23724E-2</v>
      </c>
      <c r="F118">
        <v>0.86629563333333004</v>
      </c>
      <c r="G118">
        <v>10</v>
      </c>
    </row>
    <row r="119" spans="1:10" ht="16" x14ac:dyDescent="0.2">
      <c r="A119" t="s">
        <v>973</v>
      </c>
      <c r="B119" t="s">
        <v>955</v>
      </c>
      <c r="C119">
        <v>8.2485970000000002</v>
      </c>
      <c r="D119">
        <v>8.7076119999999992</v>
      </c>
      <c r="E119">
        <v>4.7580010000000001</v>
      </c>
      <c r="F119">
        <v>7.2380699999999996</v>
      </c>
      <c r="J119">
        <v>3</v>
      </c>
    </row>
    <row r="120" spans="1:10" ht="16" x14ac:dyDescent="0.2">
      <c r="A120" t="s">
        <v>974</v>
      </c>
      <c r="B120" t="s">
        <v>967</v>
      </c>
      <c r="C120">
        <v>22.938202</v>
      </c>
      <c r="D120">
        <v>21.3748</v>
      </c>
      <c r="E120">
        <v>3.5430000000000001</v>
      </c>
      <c r="F120">
        <v>15.952000666667001</v>
      </c>
      <c r="G120">
        <v>29</v>
      </c>
    </row>
    <row r="121" spans="1:10" ht="16" x14ac:dyDescent="0.2">
      <c r="A121" t="s">
        <v>975</v>
      </c>
      <c r="B121" t="s">
        <v>955</v>
      </c>
      <c r="C121">
        <v>1.2958350000000001</v>
      </c>
      <c r="D121">
        <v>1.489598</v>
      </c>
      <c r="E121">
        <v>1.4398420000000001</v>
      </c>
      <c r="F121">
        <v>1.408425</v>
      </c>
      <c r="G121">
        <v>0.7</v>
      </c>
      <c r="J121">
        <v>0.23</v>
      </c>
    </row>
    <row r="122" spans="1:10" ht="16" x14ac:dyDescent="0.2">
      <c r="A122" t="s">
        <v>976</v>
      </c>
      <c r="B122" t="s">
        <v>955</v>
      </c>
      <c r="C122">
        <v>2.3321839999999998</v>
      </c>
      <c r="D122">
        <v>1.720372</v>
      </c>
      <c r="E122">
        <v>0.94328599999999996</v>
      </c>
      <c r="F122">
        <v>1.6652806666666999</v>
      </c>
      <c r="G122">
        <v>1</v>
      </c>
      <c r="J122">
        <v>0.5</v>
      </c>
    </row>
    <row r="123" spans="1:10" ht="16" x14ac:dyDescent="0.2">
      <c r="A123" t="s">
        <v>977</v>
      </c>
      <c r="B123" t="s">
        <v>955</v>
      </c>
      <c r="C123">
        <v>31.035318</v>
      </c>
      <c r="D123">
        <v>29.081306000000001</v>
      </c>
      <c r="E123">
        <v>17.68769</v>
      </c>
      <c r="F123">
        <v>25.934771333333</v>
      </c>
      <c r="G123">
        <v>11.358599999999999</v>
      </c>
      <c r="J123">
        <v>7.5724</v>
      </c>
    </row>
    <row r="124" spans="1:10" ht="16" x14ac:dyDescent="0.2">
      <c r="A124" t="s">
        <v>978</v>
      </c>
      <c r="B124" t="s">
        <v>955</v>
      </c>
      <c r="C124">
        <v>18.902418000000001</v>
      </c>
      <c r="D124">
        <v>19.780016</v>
      </c>
      <c r="E124">
        <v>6.3408499999999997</v>
      </c>
      <c r="F124">
        <v>15.007761333333001</v>
      </c>
    </row>
    <row r="125" spans="1:10" ht="16" x14ac:dyDescent="0.2">
      <c r="A125" t="s">
        <v>979</v>
      </c>
      <c r="B125" t="s">
        <v>955</v>
      </c>
      <c r="C125">
        <v>766.64328</v>
      </c>
      <c r="D125">
        <v>546.13476000000003</v>
      </c>
      <c r="E125">
        <v>680.85900000000004</v>
      </c>
      <c r="F125">
        <v>664.54567999999995</v>
      </c>
    </row>
    <row r="126" spans="1:10" ht="16" x14ac:dyDescent="0.2">
      <c r="A126" t="s">
        <v>980</v>
      </c>
      <c r="B126" t="s">
        <v>955</v>
      </c>
      <c r="C126">
        <v>5.3504942</v>
      </c>
      <c r="D126">
        <v>4.3249069999999996</v>
      </c>
      <c r="E126">
        <v>3.3005969999999998</v>
      </c>
      <c r="F126">
        <v>4.3253327333333003</v>
      </c>
    </row>
    <row r="127" spans="1:10" ht="16" x14ac:dyDescent="0.2">
      <c r="A127" t="s">
        <v>981</v>
      </c>
      <c r="B127" t="s">
        <v>955</v>
      </c>
      <c r="C127">
        <v>1.073332</v>
      </c>
      <c r="D127">
        <v>1.2401850000000001</v>
      </c>
      <c r="E127">
        <v>1.0339339999999999</v>
      </c>
      <c r="F127">
        <v>1.1158170000000001</v>
      </c>
      <c r="G127">
        <v>0.99317914999999002</v>
      </c>
      <c r="J127">
        <v>0.72833137666666004</v>
      </c>
    </row>
    <row r="128" spans="1:10" ht="16" x14ac:dyDescent="0.2">
      <c r="A128" t="s">
        <v>982</v>
      </c>
      <c r="B128" t="s">
        <v>967</v>
      </c>
      <c r="C128">
        <v>212.21997999999999</v>
      </c>
      <c r="D128">
        <v>264.47212100000002</v>
      </c>
      <c r="E128">
        <v>107.70835</v>
      </c>
      <c r="F128">
        <v>194.80015033333001</v>
      </c>
      <c r="G128">
        <v>150</v>
      </c>
      <c r="J128">
        <v>75</v>
      </c>
    </row>
    <row r="129" spans="1:10" ht="16" x14ac:dyDescent="0.2">
      <c r="A129" t="s">
        <v>983</v>
      </c>
      <c r="B129" t="s">
        <v>967</v>
      </c>
      <c r="C129">
        <v>6.04697</v>
      </c>
      <c r="D129">
        <v>3.4436599999999999</v>
      </c>
      <c r="E129">
        <v>4.43276</v>
      </c>
      <c r="F129">
        <v>4.6411300000000004</v>
      </c>
      <c r="G129">
        <v>1</v>
      </c>
      <c r="J129">
        <v>0.6</v>
      </c>
    </row>
    <row r="130" spans="1:10" ht="16" x14ac:dyDescent="0.2">
      <c r="A130" t="s">
        <v>984</v>
      </c>
      <c r="B130" t="s">
        <v>967</v>
      </c>
      <c r="C130">
        <v>60.662979999999997</v>
      </c>
      <c r="D130">
        <v>61.968975</v>
      </c>
      <c r="E130">
        <v>28.748844999999999</v>
      </c>
      <c r="F130">
        <v>50.460266666667003</v>
      </c>
      <c r="G130" t="s">
        <v>985</v>
      </c>
      <c r="H130">
        <v>10</v>
      </c>
      <c r="I130">
        <v>200</v>
      </c>
    </row>
    <row r="131" spans="1:10" ht="16" x14ac:dyDescent="0.2">
      <c r="A131" t="s">
        <v>986</v>
      </c>
      <c r="B131" t="s">
        <v>955</v>
      </c>
      <c r="C131">
        <v>32.302618000000002</v>
      </c>
      <c r="D131">
        <v>75.416224999999997</v>
      </c>
      <c r="E131">
        <v>22.674175999999999</v>
      </c>
      <c r="F131">
        <v>43.464339666667001</v>
      </c>
      <c r="G131">
        <v>30</v>
      </c>
      <c r="J131">
        <v>8</v>
      </c>
    </row>
    <row r="132" spans="1:10" ht="16" x14ac:dyDescent="0.2">
      <c r="A132" t="s">
        <v>987</v>
      </c>
      <c r="C132">
        <v>103.95103659999999</v>
      </c>
      <c r="D132">
        <v>109.266902</v>
      </c>
      <c r="E132">
        <v>105.554412</v>
      </c>
      <c r="F132">
        <v>106.25745019999999</v>
      </c>
    </row>
    <row r="133" spans="1:10" ht="16" x14ac:dyDescent="0.2">
      <c r="A133" t="s">
        <v>988</v>
      </c>
      <c r="B133" t="s">
        <v>955</v>
      </c>
      <c r="C133">
        <v>0</v>
      </c>
      <c r="D133">
        <v>0</v>
      </c>
      <c r="E133">
        <v>0.3</v>
      </c>
      <c r="F133">
        <v>0.1</v>
      </c>
    </row>
    <row r="134" spans="1:10" ht="16" x14ac:dyDescent="0.2"/>
    <row r="135" spans="1:10" x14ac:dyDescent="0.2">
      <c r="A135" t="s">
        <v>989</v>
      </c>
    </row>
    <row r="137" spans="1:10" x14ac:dyDescent="0.2">
      <c r="A137" t="s">
        <v>227</v>
      </c>
    </row>
    <row r="138" spans="1:10" x14ac:dyDescent="0.2">
      <c r="A138" t="s">
        <v>197</v>
      </c>
      <c r="B138">
        <v>54</v>
      </c>
      <c r="C138" t="s">
        <v>929</v>
      </c>
    </row>
    <row r="139" spans="1:10" x14ac:dyDescent="0.2">
      <c r="A139" t="s">
        <v>361</v>
      </c>
      <c r="B139">
        <v>16</v>
      </c>
      <c r="C139" t="s">
        <v>929</v>
      </c>
    </row>
    <row r="140" spans="1:10" x14ac:dyDescent="0.2">
      <c r="A140" t="s">
        <v>198</v>
      </c>
      <c r="B140">
        <v>335.61</v>
      </c>
      <c r="C140" t="s">
        <v>929</v>
      </c>
    </row>
    <row r="141" spans="1:10" x14ac:dyDescent="0.2">
      <c r="A141" t="s">
        <v>362</v>
      </c>
      <c r="B141">
        <v>14</v>
      </c>
      <c r="C141" t="s">
        <v>929</v>
      </c>
    </row>
    <row r="142" spans="1:10" x14ac:dyDescent="0.2">
      <c r="A142" t="s">
        <v>363</v>
      </c>
      <c r="B142">
        <v>33</v>
      </c>
      <c r="C142" t="s">
        <v>929</v>
      </c>
    </row>
    <row r="143" spans="1:10" x14ac:dyDescent="0.2">
      <c r="A143" t="s">
        <v>364</v>
      </c>
      <c r="B143">
        <v>44</v>
      </c>
      <c r="C143" t="s">
        <v>929</v>
      </c>
    </row>
    <row r="144" spans="1:10" x14ac:dyDescent="0.2">
      <c r="A144" t="s">
        <v>365</v>
      </c>
      <c r="B144">
        <v>28</v>
      </c>
      <c r="C144" t="s">
        <v>929</v>
      </c>
    </row>
    <row r="145" spans="1:3" x14ac:dyDescent="0.2">
      <c r="A145" t="s">
        <v>136</v>
      </c>
      <c r="B145">
        <v>75</v>
      </c>
      <c r="C145" t="s">
        <v>929</v>
      </c>
    </row>
    <row r="146" spans="1:3" x14ac:dyDescent="0.2">
      <c r="A146" t="s">
        <v>366</v>
      </c>
      <c r="B146">
        <v>124</v>
      </c>
      <c r="C146" t="s">
        <v>929</v>
      </c>
    </row>
    <row r="147" spans="1:3" x14ac:dyDescent="0.2">
      <c r="A147" t="s">
        <v>367</v>
      </c>
      <c r="B147">
        <v>88</v>
      </c>
      <c r="C147" t="s">
        <v>929</v>
      </c>
    </row>
    <row r="148" spans="1:3" x14ac:dyDescent="0.2">
      <c r="A148" t="s">
        <v>187</v>
      </c>
      <c r="B148">
        <v>69</v>
      </c>
      <c r="C148" t="s">
        <v>929</v>
      </c>
    </row>
    <row r="149" spans="1:3" x14ac:dyDescent="0.2">
      <c r="A149" t="s">
        <v>368</v>
      </c>
      <c r="B149">
        <v>30</v>
      </c>
      <c r="C149" t="s">
        <v>929</v>
      </c>
    </row>
    <row r="150" spans="1:3" x14ac:dyDescent="0.2">
      <c r="A150" t="s">
        <v>369</v>
      </c>
      <c r="B150">
        <v>161</v>
      </c>
      <c r="C150" t="s">
        <v>929</v>
      </c>
    </row>
    <row r="151" spans="1:3" x14ac:dyDescent="0.2">
      <c r="A151" t="s">
        <v>370</v>
      </c>
      <c r="B151">
        <v>10</v>
      </c>
      <c r="C151" t="s">
        <v>929</v>
      </c>
    </row>
    <row r="152" spans="1:3" x14ac:dyDescent="0.2">
      <c r="A152" t="s">
        <v>371</v>
      </c>
      <c r="B152">
        <v>136.62</v>
      </c>
      <c r="C152" t="s">
        <v>929</v>
      </c>
    </row>
    <row r="153" spans="1:3" x14ac:dyDescent="0.2">
      <c r="A153" t="s">
        <v>372</v>
      </c>
      <c r="B153">
        <v>8</v>
      </c>
      <c r="C153" t="s">
        <v>929</v>
      </c>
    </row>
    <row r="154" spans="1:3" x14ac:dyDescent="0.2">
      <c r="A154" t="s">
        <v>362</v>
      </c>
      <c r="B154">
        <v>7</v>
      </c>
      <c r="C154" t="s">
        <v>929</v>
      </c>
    </row>
    <row r="155" spans="1:3" x14ac:dyDescent="0.2">
      <c r="A155" t="s">
        <v>373</v>
      </c>
      <c r="B155">
        <v>30</v>
      </c>
      <c r="C155" t="s">
        <v>929</v>
      </c>
    </row>
    <row r="157" spans="1:3" x14ac:dyDescent="0.2">
      <c r="A157" t="s">
        <v>236</v>
      </c>
    </row>
    <row r="158" spans="1:3" x14ac:dyDescent="0.2">
      <c r="A158" t="s">
        <v>197</v>
      </c>
      <c r="B158">
        <v>68</v>
      </c>
      <c r="C158" t="s">
        <v>929</v>
      </c>
    </row>
    <row r="159" spans="1:3" x14ac:dyDescent="0.2">
      <c r="A159" t="s">
        <v>361</v>
      </c>
      <c r="B159">
        <v>24</v>
      </c>
      <c r="C159" t="s">
        <v>929</v>
      </c>
    </row>
    <row r="160" spans="1:3" x14ac:dyDescent="0.2">
      <c r="A160" t="s">
        <v>198</v>
      </c>
      <c r="B160">
        <v>223.74</v>
      </c>
      <c r="C160" t="s">
        <v>929</v>
      </c>
    </row>
    <row r="161" spans="1:3" x14ac:dyDescent="0.2">
      <c r="A161" t="s">
        <v>374</v>
      </c>
      <c r="B161">
        <v>5</v>
      </c>
      <c r="C161" t="s">
        <v>929</v>
      </c>
    </row>
    <row r="162" spans="1:3" x14ac:dyDescent="0.2">
      <c r="A162" t="s">
        <v>376</v>
      </c>
      <c r="B162">
        <v>40</v>
      </c>
      <c r="C162" t="s">
        <v>929</v>
      </c>
    </row>
    <row r="163" spans="1:3" x14ac:dyDescent="0.2">
      <c r="A163" t="s">
        <v>377</v>
      </c>
      <c r="B163">
        <v>12.6</v>
      </c>
      <c r="C163" t="s">
        <v>929</v>
      </c>
    </row>
    <row r="164" spans="1:3" x14ac:dyDescent="0.2">
      <c r="A164" t="s">
        <v>299</v>
      </c>
      <c r="B164">
        <v>31</v>
      </c>
      <c r="C164" t="s">
        <v>929</v>
      </c>
    </row>
    <row r="165" spans="1:3" x14ac:dyDescent="0.2">
      <c r="A165" t="s">
        <v>378</v>
      </c>
      <c r="B165">
        <v>100</v>
      </c>
      <c r="C165" t="s">
        <v>929</v>
      </c>
    </row>
    <row r="166" spans="1:3" x14ac:dyDescent="0.2">
      <c r="A166" t="s">
        <v>379</v>
      </c>
      <c r="B166">
        <v>40</v>
      </c>
      <c r="C166" t="s">
        <v>929</v>
      </c>
    </row>
    <row r="167" spans="1:3" x14ac:dyDescent="0.2">
      <c r="A167" t="s">
        <v>229</v>
      </c>
      <c r="B167">
        <v>15</v>
      </c>
      <c r="C167" t="s">
        <v>929</v>
      </c>
    </row>
    <row r="168" spans="1:3" x14ac:dyDescent="0.2">
      <c r="A168" t="s">
        <v>198</v>
      </c>
      <c r="B168">
        <v>15</v>
      </c>
      <c r="C168" t="s">
        <v>929</v>
      </c>
    </row>
    <row r="169" spans="1:3" x14ac:dyDescent="0.2">
      <c r="A169" t="s">
        <v>380</v>
      </c>
      <c r="B169">
        <v>77</v>
      </c>
      <c r="C169" t="s">
        <v>929</v>
      </c>
    </row>
    <row r="170" spans="1:3" x14ac:dyDescent="0.2">
      <c r="A170" t="s">
        <v>364</v>
      </c>
      <c r="B170">
        <v>44</v>
      </c>
      <c r="C170" t="s">
        <v>929</v>
      </c>
    </row>
    <row r="171" spans="1:3" x14ac:dyDescent="0.2">
      <c r="A171" t="s">
        <v>381</v>
      </c>
      <c r="B171">
        <v>25</v>
      </c>
      <c r="C171" t="s">
        <v>929</v>
      </c>
    </row>
    <row r="172" spans="1:3" x14ac:dyDescent="0.2">
      <c r="A172" t="s">
        <v>382</v>
      </c>
      <c r="B172">
        <v>25</v>
      </c>
      <c r="C172" t="s">
        <v>929</v>
      </c>
    </row>
    <row r="173" spans="1:3" x14ac:dyDescent="0.2">
      <c r="A173" t="s">
        <v>186</v>
      </c>
      <c r="B173">
        <v>68</v>
      </c>
      <c r="C173" t="s">
        <v>929</v>
      </c>
    </row>
    <row r="174" spans="1:3" x14ac:dyDescent="0.2">
      <c r="A174" t="s">
        <v>383</v>
      </c>
      <c r="B174">
        <v>25</v>
      </c>
      <c r="C174" t="s">
        <v>929</v>
      </c>
    </row>
    <row r="175" spans="1:3" x14ac:dyDescent="0.2">
      <c r="A175" t="s">
        <v>384</v>
      </c>
      <c r="B175">
        <v>25</v>
      </c>
      <c r="C175" t="s">
        <v>929</v>
      </c>
    </row>
    <row r="176" spans="1:3" x14ac:dyDescent="0.2">
      <c r="A176" t="s">
        <v>136</v>
      </c>
      <c r="B176">
        <v>67</v>
      </c>
      <c r="C176" t="s">
        <v>929</v>
      </c>
    </row>
    <row r="177" spans="1:3" x14ac:dyDescent="0.2">
      <c r="A177" t="s">
        <v>385</v>
      </c>
      <c r="B177">
        <v>15</v>
      </c>
      <c r="C177" t="s">
        <v>929</v>
      </c>
    </row>
    <row r="178" spans="1:3" x14ac:dyDescent="0.2">
      <c r="A178" t="s">
        <v>359</v>
      </c>
      <c r="B178">
        <v>39</v>
      </c>
      <c r="C178" t="s">
        <v>929</v>
      </c>
    </row>
    <row r="179" spans="1:3" x14ac:dyDescent="0.2">
      <c r="A179" t="s">
        <v>386</v>
      </c>
      <c r="B179">
        <v>41</v>
      </c>
      <c r="C179" t="s">
        <v>929</v>
      </c>
    </row>
    <row r="181" spans="1:3" x14ac:dyDescent="0.2">
      <c r="A181" t="s">
        <v>251</v>
      </c>
    </row>
    <row r="182" spans="1:3" x14ac:dyDescent="0.2">
      <c r="A182" t="s">
        <v>361</v>
      </c>
      <c r="B182">
        <v>23</v>
      </c>
      <c r="C182" t="s">
        <v>929</v>
      </c>
    </row>
    <row r="183" spans="1:3" x14ac:dyDescent="0.2">
      <c r="A183" t="s">
        <v>198</v>
      </c>
      <c r="B183">
        <v>134.63999999999999</v>
      </c>
      <c r="C183" t="s">
        <v>929</v>
      </c>
    </row>
    <row r="184" spans="1:3" x14ac:dyDescent="0.2">
      <c r="A184" t="s">
        <v>382</v>
      </c>
      <c r="B184">
        <v>25</v>
      </c>
      <c r="C184" t="s">
        <v>929</v>
      </c>
    </row>
    <row r="185" spans="1:3" x14ac:dyDescent="0.2">
      <c r="A185" t="s">
        <v>384</v>
      </c>
      <c r="B185">
        <v>26</v>
      </c>
      <c r="C185" t="s">
        <v>929</v>
      </c>
    </row>
    <row r="186" spans="1:3" x14ac:dyDescent="0.2">
      <c r="A186" t="s">
        <v>387</v>
      </c>
      <c r="B186">
        <v>75</v>
      </c>
      <c r="C186" t="s">
        <v>929</v>
      </c>
    </row>
    <row r="187" spans="1:3" x14ac:dyDescent="0.2">
      <c r="A187" t="s">
        <v>388</v>
      </c>
      <c r="B187">
        <v>150</v>
      </c>
      <c r="C187" t="s">
        <v>929</v>
      </c>
    </row>
    <row r="188" spans="1:3" x14ac:dyDescent="0.2">
      <c r="A188" t="s">
        <v>233</v>
      </c>
      <c r="B188">
        <v>10</v>
      </c>
      <c r="C188" t="s">
        <v>929</v>
      </c>
    </row>
    <row r="189" spans="1:3" x14ac:dyDescent="0.2">
      <c r="A189" t="s">
        <v>186</v>
      </c>
      <c r="B189">
        <v>60</v>
      </c>
      <c r="C189" t="s">
        <v>929</v>
      </c>
    </row>
    <row r="190" spans="1:3" x14ac:dyDescent="0.2">
      <c r="A190" t="s">
        <v>389</v>
      </c>
      <c r="B190">
        <v>109</v>
      </c>
      <c r="C190" t="s">
        <v>929</v>
      </c>
    </row>
    <row r="191" spans="1:3" x14ac:dyDescent="0.2">
      <c r="A191" t="s">
        <v>232</v>
      </c>
      <c r="B191">
        <v>33</v>
      </c>
      <c r="C191" t="s">
        <v>929</v>
      </c>
    </row>
    <row r="192" spans="1:3" x14ac:dyDescent="0.2">
      <c r="A192" t="s">
        <v>390</v>
      </c>
      <c r="B192">
        <v>44</v>
      </c>
      <c r="C192" t="s">
        <v>929</v>
      </c>
    </row>
    <row r="193" spans="1:3" x14ac:dyDescent="0.2">
      <c r="A193" t="s">
        <v>233</v>
      </c>
      <c r="B193">
        <v>35</v>
      </c>
      <c r="C193" t="s">
        <v>929</v>
      </c>
    </row>
    <row r="194" spans="1:3" x14ac:dyDescent="0.2">
      <c r="A194" t="s">
        <v>391</v>
      </c>
      <c r="B194">
        <v>10</v>
      </c>
      <c r="C194" t="s">
        <v>929</v>
      </c>
    </row>
    <row r="195" spans="1:3" x14ac:dyDescent="0.2">
      <c r="A195" t="s">
        <v>392</v>
      </c>
      <c r="B195">
        <v>16</v>
      </c>
      <c r="C195" t="s">
        <v>929</v>
      </c>
    </row>
    <row r="196" spans="1:3" x14ac:dyDescent="0.2">
      <c r="A196" t="s">
        <v>157</v>
      </c>
      <c r="B196">
        <v>6</v>
      </c>
      <c r="C196" t="s">
        <v>929</v>
      </c>
    </row>
    <row r="197" spans="1:3" x14ac:dyDescent="0.2">
      <c r="A197" t="s">
        <v>228</v>
      </c>
      <c r="B197">
        <v>30</v>
      </c>
      <c r="C197" t="s">
        <v>929</v>
      </c>
    </row>
    <row r="198" spans="1:3" x14ac:dyDescent="0.2">
      <c r="A198" t="s">
        <v>393</v>
      </c>
      <c r="B198">
        <v>15</v>
      </c>
      <c r="C198" t="s">
        <v>929</v>
      </c>
    </row>
    <row r="199" spans="1:3" x14ac:dyDescent="0.2">
      <c r="A199" t="s">
        <v>202</v>
      </c>
      <c r="B199">
        <v>80</v>
      </c>
      <c r="C199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76CA3-367E-4723-8DF4-90A9C421C753}">
  <dimension ref="A1:O197"/>
  <sheetViews>
    <sheetView topLeftCell="A69" zoomScale="80" zoomScaleNormal="80" workbookViewId="0">
      <selection activeCell="A71" sqref="A71"/>
    </sheetView>
  </sheetViews>
  <sheetFormatPr baseColWidth="10" defaultColWidth="8.83203125" defaultRowHeight="15" x14ac:dyDescent="0.2"/>
  <cols>
    <col min="1" max="1" width="56" bestFit="1" customWidth="1"/>
    <col min="2" max="2" width="9.1640625" hidden="1" customWidth="1"/>
    <col min="3" max="4" width="8.83203125" hidden="1" customWidth="1"/>
    <col min="5" max="5" width="8.83203125" customWidth="1"/>
  </cols>
  <sheetData>
    <row r="1" spans="1:15" x14ac:dyDescent="0.2">
      <c r="A1" s="1" t="s">
        <v>911</v>
      </c>
    </row>
    <row r="3" spans="1:15" x14ac:dyDescent="0.2">
      <c r="A3" t="s">
        <v>188</v>
      </c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5" x14ac:dyDescent="0.2">
      <c r="A4" s="7" t="s">
        <v>197</v>
      </c>
      <c r="B4">
        <v>33</v>
      </c>
      <c r="C4">
        <f>B4/$D$4</f>
        <v>3.3000000000000002E-2</v>
      </c>
      <c r="D4">
        <v>1000</v>
      </c>
      <c r="E4">
        <f>1.08*C4</f>
        <v>3.5640000000000005E-2</v>
      </c>
      <c r="G4" t="s">
        <v>906</v>
      </c>
      <c r="H4">
        <f>SUM(E4,E13)</f>
        <v>4.7960000000000003E-2</v>
      </c>
      <c r="I4">
        <f>SUM(E21,E20,E18,E17,E16,E11,E5)</f>
        <v>0.45669999999999999</v>
      </c>
      <c r="J4">
        <f>SUM(E7,E12)</f>
        <v>2.9000000000000004</v>
      </c>
      <c r="K4">
        <f>SUM(E6,E8,E19)</f>
        <v>0.53209200000000001</v>
      </c>
      <c r="L4">
        <f>SUM(E9,E10,E14,E15)</f>
        <v>0.23146300000000006</v>
      </c>
      <c r="M4">
        <v>0</v>
      </c>
      <c r="N4">
        <v>0</v>
      </c>
    </row>
    <row r="5" spans="1:15" x14ac:dyDescent="0.2">
      <c r="A5" s="6" t="s">
        <v>361</v>
      </c>
      <c r="B5">
        <v>10</v>
      </c>
      <c r="C5">
        <f t="shared" ref="C5:C66" si="0">B5/$D$4</f>
        <v>0.01</v>
      </c>
      <c r="E5">
        <f>1.8*C5</f>
        <v>1.8000000000000002E-2</v>
      </c>
    </row>
    <row r="6" spans="1:15" x14ac:dyDescent="0.2">
      <c r="A6" s="9" t="s">
        <v>198</v>
      </c>
      <c r="B6">
        <v>210.87</v>
      </c>
      <c r="C6">
        <f t="shared" si="0"/>
        <v>0.21087</v>
      </c>
      <c r="E6">
        <f>1.6*C6</f>
        <v>0.33739200000000003</v>
      </c>
      <c r="G6" t="s">
        <v>52</v>
      </c>
      <c r="H6">
        <f>SUM(E25,E30,E37,E43)</f>
        <v>8.1339999999999996E-2</v>
      </c>
      <c r="I6">
        <f>SUM(E26,E33,E45,E47,E48)</f>
        <v>0.38440000000000002</v>
      </c>
      <c r="J6">
        <f>SUM(E28,E29,E38,E39)</f>
        <v>0.37059999999999998</v>
      </c>
      <c r="K6">
        <f>SUM(E27,E36)</f>
        <v>0.256768</v>
      </c>
      <c r="L6">
        <f>SUM(E32,E34,E40,E41,E42,E44,E46)</f>
        <v>0.20047100000000001</v>
      </c>
      <c r="M6">
        <f>SUM(E31,E35)</f>
        <v>0.152166</v>
      </c>
      <c r="N6">
        <v>0</v>
      </c>
    </row>
    <row r="7" spans="1:15" x14ac:dyDescent="0.2">
      <c r="A7" s="8" t="s">
        <v>283</v>
      </c>
      <c r="B7">
        <v>60</v>
      </c>
      <c r="C7">
        <f t="shared" si="0"/>
        <v>0.06</v>
      </c>
      <c r="E7">
        <f>2.6*C7</f>
        <v>0.156</v>
      </c>
    </row>
    <row r="8" spans="1:15" x14ac:dyDescent="0.2">
      <c r="A8" s="9" t="s">
        <v>394</v>
      </c>
      <c r="B8">
        <v>100</v>
      </c>
      <c r="C8">
        <f t="shared" si="0"/>
        <v>0.1</v>
      </c>
      <c r="E8">
        <f>1.56*C8</f>
        <v>0.15600000000000003</v>
      </c>
      <c r="G8" t="s">
        <v>58</v>
      </c>
      <c r="H8">
        <f>SUM(E55,E57,E61,E64)</f>
        <v>0.68110499999999996</v>
      </c>
      <c r="I8">
        <f>SUM(E52,E54,E59,E63,E65)</f>
        <v>0.21110000000000001</v>
      </c>
      <c r="J8">
        <f>SUM(E60)</f>
        <v>0.73920000000000008</v>
      </c>
      <c r="K8">
        <f>SUM(E53)</f>
        <v>9.2800000000000007E-2</v>
      </c>
      <c r="L8">
        <f>SUM(E56,E58,E62,E66)</f>
        <v>0.17299</v>
      </c>
      <c r="M8">
        <v>0</v>
      </c>
      <c r="N8">
        <v>0</v>
      </c>
    </row>
    <row r="9" spans="1:15" x14ac:dyDescent="0.2">
      <c r="A9" s="10" t="s">
        <v>136</v>
      </c>
      <c r="B9">
        <v>47</v>
      </c>
      <c r="C9">
        <f t="shared" si="0"/>
        <v>4.7E-2</v>
      </c>
      <c r="E9">
        <f>1.35*C9</f>
        <v>6.3450000000000006E-2</v>
      </c>
    </row>
    <row r="10" spans="1:15" x14ac:dyDescent="0.2">
      <c r="A10" s="10" t="s">
        <v>395</v>
      </c>
      <c r="B10">
        <v>69</v>
      </c>
      <c r="C10">
        <f t="shared" si="0"/>
        <v>6.9000000000000006E-2</v>
      </c>
      <c r="E10">
        <f>1.8*C10</f>
        <v>0.12420000000000002</v>
      </c>
      <c r="G10" t="s">
        <v>41</v>
      </c>
      <c r="H10">
        <f>AVERAGE(H4:H9)</f>
        <v>0.27013499999999996</v>
      </c>
      <c r="I10">
        <f t="shared" ref="I10:N10" si="1">AVERAGE(I4:I8)</f>
        <v>0.35073333333333334</v>
      </c>
      <c r="J10">
        <f>AVERAGE(J4:J8)</f>
        <v>1.3366</v>
      </c>
      <c r="K10">
        <f>AVERAGE(K4:K8)</f>
        <v>0.29388666666666668</v>
      </c>
      <c r="L10">
        <f t="shared" si="1"/>
        <v>0.20164133333333334</v>
      </c>
      <c r="M10">
        <f t="shared" si="1"/>
        <v>5.0721999999999996E-2</v>
      </c>
      <c r="N10">
        <f t="shared" si="1"/>
        <v>0</v>
      </c>
      <c r="O10">
        <f>SUM(H10:N10)</f>
        <v>2.5037183333333335</v>
      </c>
    </row>
    <row r="11" spans="1:15" x14ac:dyDescent="0.2">
      <c r="A11" s="6" t="s">
        <v>383</v>
      </c>
      <c r="B11">
        <v>25</v>
      </c>
      <c r="C11">
        <f t="shared" si="0"/>
        <v>2.5000000000000001E-2</v>
      </c>
      <c r="E11">
        <f>4*C11</f>
        <v>0.1</v>
      </c>
    </row>
    <row r="12" spans="1:15" x14ac:dyDescent="0.2">
      <c r="A12" s="8" t="s">
        <v>366</v>
      </c>
      <c r="B12">
        <v>98</v>
      </c>
      <c r="C12">
        <f t="shared" si="0"/>
        <v>9.8000000000000004E-2</v>
      </c>
      <c r="E12">
        <f>28*C12</f>
        <v>2.7440000000000002</v>
      </c>
    </row>
    <row r="13" spans="1:15" x14ac:dyDescent="0.2">
      <c r="A13" s="7" t="s">
        <v>367</v>
      </c>
      <c r="B13">
        <v>44</v>
      </c>
      <c r="C13">
        <f t="shared" si="0"/>
        <v>4.3999999999999997E-2</v>
      </c>
      <c r="E13">
        <f>0.28*C13</f>
        <v>1.2320000000000001E-2</v>
      </c>
    </row>
    <row r="14" spans="1:15" x14ac:dyDescent="0.2">
      <c r="A14" s="10" t="s">
        <v>396</v>
      </c>
      <c r="B14">
        <v>28</v>
      </c>
      <c r="C14">
        <f t="shared" si="0"/>
        <v>2.8000000000000001E-2</v>
      </c>
      <c r="E14">
        <f>1.176*C14</f>
        <v>3.2927999999999999E-2</v>
      </c>
    </row>
    <row r="15" spans="1:15" x14ac:dyDescent="0.2">
      <c r="A15" s="10" t="s">
        <v>397</v>
      </c>
      <c r="B15">
        <v>35</v>
      </c>
      <c r="C15">
        <f t="shared" si="0"/>
        <v>3.5000000000000003E-2</v>
      </c>
      <c r="E15">
        <f>0.311*C15</f>
        <v>1.0885000000000001E-2</v>
      </c>
    </row>
    <row r="16" spans="1:15" x14ac:dyDescent="0.2">
      <c r="A16" s="6" t="s">
        <v>368</v>
      </c>
      <c r="B16">
        <v>10</v>
      </c>
      <c r="C16">
        <f t="shared" si="0"/>
        <v>0.01</v>
      </c>
      <c r="E16">
        <f>10*C16</f>
        <v>0.1</v>
      </c>
    </row>
    <row r="17" spans="1:7" x14ac:dyDescent="0.2">
      <c r="A17" s="6" t="s">
        <v>369</v>
      </c>
      <c r="B17">
        <v>76</v>
      </c>
      <c r="C17">
        <f t="shared" si="0"/>
        <v>7.5999999999999998E-2</v>
      </c>
      <c r="E17">
        <f>2*C17</f>
        <v>0.152</v>
      </c>
    </row>
    <row r="18" spans="1:7" x14ac:dyDescent="0.2">
      <c r="A18" s="6" t="s">
        <v>370</v>
      </c>
      <c r="B18">
        <v>9</v>
      </c>
      <c r="C18">
        <f t="shared" si="0"/>
        <v>8.9999999999999993E-3</v>
      </c>
      <c r="E18">
        <f>1.3*C18</f>
        <v>1.17E-2</v>
      </c>
    </row>
    <row r="19" spans="1:7" x14ac:dyDescent="0.2">
      <c r="A19" s="9" t="s">
        <v>398</v>
      </c>
      <c r="B19">
        <v>86</v>
      </c>
      <c r="C19">
        <f t="shared" si="0"/>
        <v>8.5999999999999993E-2</v>
      </c>
      <c r="E19">
        <f>0.45*C19</f>
        <v>3.8699999999999998E-2</v>
      </c>
    </row>
    <row r="20" spans="1:7" x14ac:dyDescent="0.2">
      <c r="A20" s="6" t="s">
        <v>399</v>
      </c>
      <c r="B20">
        <v>30</v>
      </c>
      <c r="C20">
        <f t="shared" si="0"/>
        <v>0.03</v>
      </c>
      <c r="E20">
        <f>1*C20</f>
        <v>0.03</v>
      </c>
    </row>
    <row r="21" spans="1:7" x14ac:dyDescent="0.2">
      <c r="A21" s="6" t="s">
        <v>373</v>
      </c>
      <c r="B21">
        <v>30</v>
      </c>
      <c r="C21">
        <f t="shared" si="0"/>
        <v>0.03</v>
      </c>
      <c r="E21">
        <f>1.5*C21</f>
        <v>4.4999999999999998E-2</v>
      </c>
    </row>
    <row r="23" spans="1:7" x14ac:dyDescent="0.2">
      <c r="C23">
        <f t="shared" si="0"/>
        <v>0</v>
      </c>
      <c r="E23" s="1">
        <f>SUM(E4:E21)</f>
        <v>4.1682150000000009</v>
      </c>
    </row>
    <row r="24" spans="1:7" x14ac:dyDescent="0.2">
      <c r="A24" t="s">
        <v>158</v>
      </c>
      <c r="C24">
        <f t="shared" si="0"/>
        <v>0</v>
      </c>
    </row>
    <row r="25" spans="1:7" x14ac:dyDescent="0.2">
      <c r="A25" s="7" t="s">
        <v>197</v>
      </c>
      <c r="B25">
        <v>18</v>
      </c>
      <c r="C25">
        <f t="shared" si="0"/>
        <v>1.7999999999999999E-2</v>
      </c>
      <c r="E25">
        <f>1.08*C25</f>
        <v>1.9439999999999999E-2</v>
      </c>
    </row>
    <row r="26" spans="1:7" x14ac:dyDescent="0.2">
      <c r="A26" s="6" t="s">
        <v>361</v>
      </c>
      <c r="B26">
        <v>8</v>
      </c>
      <c r="C26">
        <f t="shared" si="0"/>
        <v>8.0000000000000002E-3</v>
      </c>
      <c r="E26">
        <f>1.8*C26</f>
        <v>1.4400000000000001E-2</v>
      </c>
    </row>
    <row r="27" spans="1:7" x14ac:dyDescent="0.2">
      <c r="A27" s="9" t="s">
        <v>198</v>
      </c>
      <c r="B27">
        <v>150.47999999999999</v>
      </c>
      <c r="C27">
        <f t="shared" si="0"/>
        <v>0.15048</v>
      </c>
      <c r="E27">
        <f>1.6*C27</f>
        <v>0.24076800000000001</v>
      </c>
    </row>
    <row r="28" spans="1:7" x14ac:dyDescent="0.2">
      <c r="A28" s="8" t="s">
        <v>362</v>
      </c>
      <c r="B28">
        <v>12</v>
      </c>
      <c r="C28">
        <f t="shared" si="0"/>
        <v>1.2E-2</v>
      </c>
      <c r="E28">
        <f>5.7*C28</f>
        <v>6.8400000000000002E-2</v>
      </c>
    </row>
    <row r="29" spans="1:7" x14ac:dyDescent="0.2">
      <c r="A29" s="8" t="s">
        <v>374</v>
      </c>
      <c r="B29">
        <v>54</v>
      </c>
      <c r="C29">
        <f t="shared" si="0"/>
        <v>5.3999999999999999E-2</v>
      </c>
      <c r="E29">
        <v>5.67E-2</v>
      </c>
      <c r="G29" t="s">
        <v>400</v>
      </c>
    </row>
    <row r="30" spans="1:7" x14ac:dyDescent="0.2">
      <c r="A30" s="7" t="s">
        <v>376</v>
      </c>
      <c r="B30">
        <v>30</v>
      </c>
      <c r="C30">
        <f t="shared" si="0"/>
        <v>0.03</v>
      </c>
      <c r="E30">
        <f>0.79*C30</f>
        <v>2.3699999999999999E-2</v>
      </c>
    </row>
    <row r="31" spans="1:7" x14ac:dyDescent="0.2">
      <c r="A31" s="4" t="s">
        <v>377</v>
      </c>
      <c r="B31">
        <v>4.2</v>
      </c>
      <c r="C31">
        <f t="shared" si="0"/>
        <v>4.2000000000000006E-3</v>
      </c>
      <c r="E31">
        <f>2.3*C31</f>
        <v>9.6600000000000002E-3</v>
      </c>
    </row>
    <row r="32" spans="1:7" x14ac:dyDescent="0.2">
      <c r="A32" s="10" t="s">
        <v>299</v>
      </c>
      <c r="B32">
        <v>31</v>
      </c>
      <c r="C32">
        <f t="shared" si="0"/>
        <v>3.1E-2</v>
      </c>
      <c r="E32">
        <f>1.4*C32</f>
        <v>4.3399999999999994E-2</v>
      </c>
    </row>
    <row r="33" spans="1:5" x14ac:dyDescent="0.2">
      <c r="A33" s="6" t="s">
        <v>378</v>
      </c>
      <c r="B33">
        <v>60</v>
      </c>
      <c r="C33">
        <f t="shared" si="0"/>
        <v>0.06</v>
      </c>
      <c r="E33">
        <f>2*C33</f>
        <v>0.12</v>
      </c>
    </row>
    <row r="34" spans="1:5" x14ac:dyDescent="0.2">
      <c r="A34" s="10" t="s">
        <v>379</v>
      </c>
      <c r="B34">
        <v>34</v>
      </c>
      <c r="C34">
        <f t="shared" si="0"/>
        <v>3.4000000000000002E-2</v>
      </c>
      <c r="E34">
        <f>1.6*C34</f>
        <v>5.4400000000000004E-2</v>
      </c>
    </row>
    <row r="35" spans="1:5" x14ac:dyDescent="0.2">
      <c r="A35" s="4" t="s">
        <v>229</v>
      </c>
      <c r="B35">
        <v>14</v>
      </c>
      <c r="C35">
        <f t="shared" si="0"/>
        <v>1.4E-2</v>
      </c>
      <c r="E35">
        <f>10.179*C35</f>
        <v>0.14250599999999999</v>
      </c>
    </row>
    <row r="36" spans="1:5" x14ac:dyDescent="0.2">
      <c r="A36" s="9" t="s">
        <v>198</v>
      </c>
      <c r="B36">
        <v>10</v>
      </c>
      <c r="C36">
        <f t="shared" si="0"/>
        <v>0.01</v>
      </c>
      <c r="E36">
        <f>1.6*C36</f>
        <v>1.6E-2</v>
      </c>
    </row>
    <row r="37" spans="1:5" x14ac:dyDescent="0.2">
      <c r="A37" s="7" t="s">
        <v>380</v>
      </c>
      <c r="B37">
        <v>90</v>
      </c>
      <c r="C37">
        <f t="shared" si="0"/>
        <v>0.09</v>
      </c>
      <c r="E37">
        <f>0.28*C37</f>
        <v>2.52E-2</v>
      </c>
    </row>
    <row r="38" spans="1:5" x14ac:dyDescent="0.2">
      <c r="A38" s="8" t="s">
        <v>401</v>
      </c>
      <c r="B38">
        <v>50</v>
      </c>
      <c r="C38">
        <f t="shared" si="0"/>
        <v>0.05</v>
      </c>
      <c r="E38">
        <f>3.51*C38</f>
        <v>0.17549999999999999</v>
      </c>
    </row>
    <row r="39" spans="1:5" x14ac:dyDescent="0.2">
      <c r="A39" s="8" t="s">
        <v>402</v>
      </c>
      <c r="B39">
        <v>10</v>
      </c>
      <c r="C39">
        <f t="shared" si="0"/>
        <v>0.01</v>
      </c>
      <c r="E39">
        <f>7*C39</f>
        <v>7.0000000000000007E-2</v>
      </c>
    </row>
    <row r="40" spans="1:5" x14ac:dyDescent="0.2">
      <c r="A40" s="10" t="s">
        <v>403</v>
      </c>
      <c r="B40">
        <v>10</v>
      </c>
      <c r="C40">
        <f t="shared" si="0"/>
        <v>0.01</v>
      </c>
      <c r="E40">
        <f>0.31*C40</f>
        <v>3.0999999999999999E-3</v>
      </c>
    </row>
    <row r="41" spans="1:5" x14ac:dyDescent="0.2">
      <c r="A41" s="10" t="s">
        <v>404</v>
      </c>
      <c r="B41">
        <v>0.7</v>
      </c>
      <c r="C41">
        <f t="shared" si="0"/>
        <v>6.9999999999999999E-4</v>
      </c>
      <c r="E41">
        <f>4.03*C41</f>
        <v>2.8210000000000002E-3</v>
      </c>
    </row>
    <row r="42" spans="1:5" x14ac:dyDescent="0.2">
      <c r="A42" s="10" t="s">
        <v>405</v>
      </c>
      <c r="B42">
        <v>5.7</v>
      </c>
      <c r="C42">
        <f t="shared" si="0"/>
        <v>5.7000000000000002E-3</v>
      </c>
      <c r="E42">
        <f>2.5*C42</f>
        <v>1.4250000000000001E-2</v>
      </c>
    </row>
    <row r="43" spans="1:5" x14ac:dyDescent="0.2">
      <c r="A43" s="7" t="s">
        <v>406</v>
      </c>
      <c r="B43">
        <v>10</v>
      </c>
      <c r="C43">
        <f t="shared" si="0"/>
        <v>0.01</v>
      </c>
      <c r="E43">
        <f>1.3*C43</f>
        <v>1.3000000000000001E-2</v>
      </c>
    </row>
    <row r="44" spans="1:5" x14ac:dyDescent="0.2">
      <c r="A44" s="10" t="s">
        <v>162</v>
      </c>
      <c r="B44">
        <v>15</v>
      </c>
      <c r="C44">
        <f t="shared" si="0"/>
        <v>1.4999999999999999E-2</v>
      </c>
      <c r="E44">
        <f>2.3*C44</f>
        <v>3.4499999999999996E-2</v>
      </c>
    </row>
    <row r="45" spans="1:5" x14ac:dyDescent="0.2">
      <c r="A45" s="6" t="s">
        <v>382</v>
      </c>
      <c r="B45">
        <v>25</v>
      </c>
      <c r="C45">
        <f t="shared" si="0"/>
        <v>2.5000000000000001E-2</v>
      </c>
      <c r="E45">
        <f>3*C45</f>
        <v>7.5000000000000011E-2</v>
      </c>
    </row>
    <row r="46" spans="1:5" x14ac:dyDescent="0.2">
      <c r="A46" s="10" t="s">
        <v>202</v>
      </c>
      <c r="B46">
        <v>75</v>
      </c>
      <c r="C46">
        <f t="shared" si="0"/>
        <v>7.4999999999999997E-2</v>
      </c>
      <c r="E46">
        <f>0.64*C46</f>
        <v>4.8000000000000001E-2</v>
      </c>
    </row>
    <row r="47" spans="1:5" x14ac:dyDescent="0.2">
      <c r="A47" s="6" t="s">
        <v>383</v>
      </c>
      <c r="B47">
        <v>25</v>
      </c>
      <c r="C47">
        <f t="shared" si="0"/>
        <v>2.5000000000000001E-2</v>
      </c>
      <c r="E47">
        <f>4*C47</f>
        <v>0.1</v>
      </c>
    </row>
    <row r="48" spans="1:5" x14ac:dyDescent="0.2">
      <c r="A48" s="6" t="s">
        <v>407</v>
      </c>
      <c r="B48">
        <v>30</v>
      </c>
      <c r="C48">
        <f t="shared" si="0"/>
        <v>0.03</v>
      </c>
      <c r="E48">
        <f>2.5*C48</f>
        <v>7.4999999999999997E-2</v>
      </c>
    </row>
    <row r="50" spans="1:5" x14ac:dyDescent="0.2">
      <c r="C50">
        <f t="shared" si="0"/>
        <v>0</v>
      </c>
      <c r="E50" s="1">
        <f>SUM(E25:E48)</f>
        <v>1.4457450000000001</v>
      </c>
    </row>
    <row r="51" spans="1:5" x14ac:dyDescent="0.2">
      <c r="A51" t="s">
        <v>176</v>
      </c>
      <c r="C51">
        <f t="shared" si="0"/>
        <v>0</v>
      </c>
    </row>
    <row r="52" spans="1:5" x14ac:dyDescent="0.2">
      <c r="A52" s="6" t="s">
        <v>361</v>
      </c>
      <c r="B52">
        <v>2</v>
      </c>
      <c r="C52">
        <f t="shared" si="0"/>
        <v>2E-3</v>
      </c>
      <c r="E52">
        <f>1.8*C52</f>
        <v>3.6000000000000003E-3</v>
      </c>
    </row>
    <row r="53" spans="1:5" x14ac:dyDescent="0.2">
      <c r="A53" s="9" t="s">
        <v>198</v>
      </c>
      <c r="B53">
        <v>58</v>
      </c>
      <c r="C53">
        <f t="shared" si="0"/>
        <v>5.8000000000000003E-2</v>
      </c>
      <c r="E53">
        <f>1.6*C53</f>
        <v>9.2800000000000007E-2</v>
      </c>
    </row>
    <row r="54" spans="1:5" x14ac:dyDescent="0.2">
      <c r="A54" s="6" t="s">
        <v>382</v>
      </c>
      <c r="B54">
        <v>25</v>
      </c>
      <c r="C54">
        <f t="shared" si="0"/>
        <v>2.5000000000000001E-2</v>
      </c>
      <c r="E54">
        <f>3*C54</f>
        <v>7.5000000000000011E-2</v>
      </c>
    </row>
    <row r="55" spans="1:5" x14ac:dyDescent="0.2">
      <c r="A55" s="7" t="s">
        <v>387</v>
      </c>
      <c r="B55">
        <v>21.5</v>
      </c>
      <c r="C55">
        <f t="shared" si="0"/>
        <v>2.1499999999999998E-2</v>
      </c>
      <c r="E55">
        <f>0.47*C55</f>
        <v>1.0104999999999999E-2</v>
      </c>
    </row>
    <row r="56" spans="1:5" x14ac:dyDescent="0.2">
      <c r="A56" s="10" t="s">
        <v>408</v>
      </c>
      <c r="B56">
        <v>17</v>
      </c>
      <c r="C56">
        <f t="shared" si="0"/>
        <v>1.7000000000000001E-2</v>
      </c>
      <c r="E56">
        <f>0.47*C56</f>
        <v>7.9900000000000006E-3</v>
      </c>
    </row>
    <row r="57" spans="1:5" x14ac:dyDescent="0.2">
      <c r="A57" s="7" t="s">
        <v>388</v>
      </c>
      <c r="B57">
        <v>100</v>
      </c>
      <c r="C57">
        <f t="shared" si="0"/>
        <v>0.1</v>
      </c>
      <c r="E57">
        <f>4.1*C57</f>
        <v>0.41</v>
      </c>
    </row>
    <row r="58" spans="1:5" x14ac:dyDescent="0.2">
      <c r="A58" s="10" t="s">
        <v>233</v>
      </c>
      <c r="B58">
        <v>60</v>
      </c>
      <c r="C58">
        <f t="shared" si="0"/>
        <v>0.06</v>
      </c>
      <c r="E58">
        <v>0.06</v>
      </c>
    </row>
    <row r="59" spans="1:5" x14ac:dyDescent="0.2">
      <c r="A59" s="6" t="s">
        <v>385</v>
      </c>
      <c r="B59">
        <v>40</v>
      </c>
      <c r="C59">
        <f t="shared" si="0"/>
        <v>0.04</v>
      </c>
      <c r="E59">
        <f>2*C59</f>
        <v>0.08</v>
      </c>
    </row>
    <row r="60" spans="1:5" x14ac:dyDescent="0.2">
      <c r="A60" s="8" t="s">
        <v>389</v>
      </c>
      <c r="B60">
        <v>84</v>
      </c>
      <c r="C60">
        <f t="shared" si="0"/>
        <v>8.4000000000000005E-2</v>
      </c>
      <c r="E60">
        <f>8.8*C60</f>
        <v>0.73920000000000008</v>
      </c>
    </row>
    <row r="61" spans="1:5" x14ac:dyDescent="0.2">
      <c r="A61" s="7" t="s">
        <v>232</v>
      </c>
      <c r="B61">
        <v>65</v>
      </c>
      <c r="C61">
        <f t="shared" si="0"/>
        <v>6.5000000000000002E-2</v>
      </c>
      <c r="E61">
        <f>3.6*C61</f>
        <v>0.23400000000000001</v>
      </c>
    </row>
    <row r="62" spans="1:5" x14ac:dyDescent="0.2">
      <c r="A62" s="10" t="s">
        <v>233</v>
      </c>
      <c r="B62">
        <v>73</v>
      </c>
      <c r="C62">
        <f t="shared" si="0"/>
        <v>7.2999999999999995E-2</v>
      </c>
      <c r="E62">
        <v>7.2999999999999995E-2</v>
      </c>
    </row>
    <row r="63" spans="1:5" x14ac:dyDescent="0.2">
      <c r="A63" s="6" t="s">
        <v>409</v>
      </c>
      <c r="B63">
        <v>10</v>
      </c>
      <c r="C63">
        <f t="shared" si="0"/>
        <v>0.01</v>
      </c>
      <c r="E63">
        <f>3*C63</f>
        <v>0.03</v>
      </c>
    </row>
    <row r="64" spans="1:5" x14ac:dyDescent="0.2">
      <c r="A64" s="7" t="s">
        <v>228</v>
      </c>
      <c r="B64">
        <v>30</v>
      </c>
      <c r="C64">
        <f t="shared" si="0"/>
        <v>0.03</v>
      </c>
      <c r="E64">
        <f>0.9*C64</f>
        <v>2.7E-2</v>
      </c>
    </row>
    <row r="65" spans="1:11" x14ac:dyDescent="0.2">
      <c r="A65" s="6" t="s">
        <v>393</v>
      </c>
      <c r="B65">
        <v>15</v>
      </c>
      <c r="C65">
        <f t="shared" si="0"/>
        <v>1.4999999999999999E-2</v>
      </c>
      <c r="E65">
        <f>1.5*C65</f>
        <v>2.2499999999999999E-2</v>
      </c>
    </row>
    <row r="66" spans="1:11" x14ac:dyDescent="0.2">
      <c r="A66" s="10" t="s">
        <v>186</v>
      </c>
      <c r="B66">
        <v>200</v>
      </c>
      <c r="C66">
        <f t="shared" si="0"/>
        <v>0.2</v>
      </c>
      <c r="E66">
        <f>0.16*C66</f>
        <v>3.2000000000000001E-2</v>
      </c>
    </row>
    <row r="67" spans="1:11" x14ac:dyDescent="0.2">
      <c r="E67" s="1">
        <f>SUM(E52:E66)</f>
        <v>1.897195</v>
      </c>
    </row>
    <row r="69" spans="1:11" x14ac:dyDescent="0.2">
      <c r="C69" s="1" t="s">
        <v>71</v>
      </c>
      <c r="D69" s="1"/>
      <c r="E69" s="1">
        <f>AVERAGE(E67,E50,E23)</f>
        <v>2.5037183333333335</v>
      </c>
    </row>
    <row r="71" spans="1:11" x14ac:dyDescent="0.2">
      <c r="A71" s="1" t="s">
        <v>912</v>
      </c>
    </row>
    <row r="72" spans="1:11" ht="16" x14ac:dyDescent="0.2">
      <c r="A72" t="s">
        <v>913</v>
      </c>
      <c r="B72" t="s">
        <v>914</v>
      </c>
      <c r="C72" t="s">
        <v>915</v>
      </c>
      <c r="D72" t="s">
        <v>916</v>
      </c>
      <c r="E72" t="s">
        <v>917</v>
      </c>
      <c r="F72" t="s">
        <v>918</v>
      </c>
      <c r="G72" t="s">
        <v>919</v>
      </c>
      <c r="H72" t="s">
        <v>920</v>
      </c>
      <c r="I72" t="s">
        <v>921</v>
      </c>
      <c r="J72" t="s">
        <v>922</v>
      </c>
      <c r="K72" t="s">
        <v>923</v>
      </c>
    </row>
    <row r="73" spans="1:11" ht="16" x14ac:dyDescent="0.2">
      <c r="A73" t="s">
        <v>924</v>
      </c>
      <c r="B73" t="s">
        <v>925</v>
      </c>
      <c r="C73">
        <v>1212.759014</v>
      </c>
      <c r="D73">
        <v>1452.434156</v>
      </c>
      <c r="E73">
        <v>1188.3041000000001</v>
      </c>
      <c r="F73">
        <v>1284.49909</v>
      </c>
      <c r="G73">
        <v>1577</v>
      </c>
    </row>
    <row r="74" spans="1:11" ht="16" x14ac:dyDescent="0.2">
      <c r="A74" t="s">
        <v>926</v>
      </c>
      <c r="B74" t="s">
        <v>927</v>
      </c>
      <c r="C74">
        <v>5098.0335720000003</v>
      </c>
      <c r="D74">
        <v>6091.5390880000004</v>
      </c>
      <c r="E74">
        <v>5005.8092999999999</v>
      </c>
      <c r="F74">
        <v>5398.4606533332999</v>
      </c>
      <c r="G74">
        <v>6598.1679999999997</v>
      </c>
      <c r="I74">
        <v>0</v>
      </c>
      <c r="J74">
        <v>0</v>
      </c>
      <c r="K74">
        <v>0</v>
      </c>
    </row>
    <row r="75" spans="1:11" ht="16" x14ac:dyDescent="0.2">
      <c r="A75" t="s">
        <v>928</v>
      </c>
      <c r="B75" t="s">
        <v>929</v>
      </c>
      <c r="C75">
        <v>153.32027600000001</v>
      </c>
      <c r="D75">
        <v>171.89880400000001</v>
      </c>
      <c r="E75">
        <v>178.18790000000001</v>
      </c>
      <c r="F75">
        <v>167.80232666667001</v>
      </c>
      <c r="G75">
        <v>197.125</v>
      </c>
    </row>
    <row r="76" spans="1:11" ht="16" x14ac:dyDescent="0.2">
      <c r="A76" t="s">
        <v>895</v>
      </c>
      <c r="B76" t="s">
        <v>929</v>
      </c>
      <c r="C76">
        <v>48.724449999999997</v>
      </c>
      <c r="D76">
        <v>44.882100000000001</v>
      </c>
      <c r="E76">
        <v>38.8187</v>
      </c>
      <c r="F76">
        <v>44.141750000000002</v>
      </c>
      <c r="G76">
        <v>59.137500000000003</v>
      </c>
    </row>
    <row r="77" spans="1:11" ht="16" x14ac:dyDescent="0.2">
      <c r="A77" t="s">
        <v>930</v>
      </c>
      <c r="B77" t="s">
        <v>929</v>
      </c>
      <c r="C77">
        <v>44.953789999999998</v>
      </c>
      <c r="D77">
        <v>65.04486</v>
      </c>
      <c r="E77">
        <v>35.586500000000001</v>
      </c>
      <c r="F77">
        <v>48.528383333332997</v>
      </c>
      <c r="G77">
        <v>61.327777777778003</v>
      </c>
    </row>
    <row r="78" spans="1:11" ht="16" x14ac:dyDescent="0.2">
      <c r="A78" t="s">
        <v>931</v>
      </c>
      <c r="B78" t="s">
        <v>929</v>
      </c>
      <c r="C78">
        <v>728.46478424999998</v>
      </c>
      <c r="D78">
        <v>470.66203130600002</v>
      </c>
      <c r="E78">
        <v>522.801919</v>
      </c>
      <c r="F78">
        <v>573.97624485200004</v>
      </c>
    </row>
    <row r="79" spans="1:11" ht="16" x14ac:dyDescent="0.2">
      <c r="A79" t="s">
        <v>932</v>
      </c>
      <c r="B79" t="s">
        <v>929</v>
      </c>
      <c r="C79">
        <v>86.578299999999999</v>
      </c>
      <c r="D79">
        <v>0</v>
      </c>
      <c r="E79">
        <v>0</v>
      </c>
      <c r="F79">
        <v>28.859433333333001</v>
      </c>
    </row>
    <row r="80" spans="1:11" ht="16" x14ac:dyDescent="0.2">
      <c r="A80" t="s">
        <v>933</v>
      </c>
      <c r="B80" t="s">
        <v>929</v>
      </c>
      <c r="C80">
        <v>0</v>
      </c>
      <c r="D80">
        <v>0</v>
      </c>
      <c r="E80">
        <v>0</v>
      </c>
    </row>
    <row r="81" spans="1:11" ht="16" x14ac:dyDescent="0.2">
      <c r="A81" t="s">
        <v>934</v>
      </c>
      <c r="B81" t="s">
        <v>929</v>
      </c>
      <c r="C81">
        <v>87.068450440000007</v>
      </c>
      <c r="D81">
        <v>92.82114</v>
      </c>
      <c r="E81">
        <v>99.209100000000007</v>
      </c>
      <c r="F81">
        <v>93.032896813332997</v>
      </c>
    </row>
    <row r="82" spans="1:11" ht="16" x14ac:dyDescent="0.2">
      <c r="A82" t="s">
        <v>935</v>
      </c>
      <c r="B82" t="s">
        <v>929</v>
      </c>
      <c r="C82">
        <v>0.52547052000000005</v>
      </c>
      <c r="D82">
        <v>0.34599999999999997</v>
      </c>
      <c r="E82">
        <v>1E-3</v>
      </c>
      <c r="F82">
        <v>0.29082350666667001</v>
      </c>
    </row>
    <row r="83" spans="1:11" ht="16" x14ac:dyDescent="0.2">
      <c r="A83" t="s">
        <v>936</v>
      </c>
      <c r="B83" t="s">
        <v>929</v>
      </c>
      <c r="C83">
        <v>13.17</v>
      </c>
      <c r="D83">
        <v>12.490994000000001</v>
      </c>
      <c r="E83">
        <v>15.916164999999999</v>
      </c>
      <c r="F83">
        <v>13.859052999999999</v>
      </c>
      <c r="G83">
        <v>20</v>
      </c>
    </row>
    <row r="84" spans="1:11" ht="16" x14ac:dyDescent="0.2">
      <c r="A84" t="s">
        <v>937</v>
      </c>
      <c r="B84" t="s">
        <v>929</v>
      </c>
      <c r="C84">
        <v>10.409561500000001</v>
      </c>
      <c r="D84">
        <v>7.4245786999999996</v>
      </c>
      <c r="E84">
        <v>10.394550499999999</v>
      </c>
      <c r="F84">
        <v>9.4095635666666997</v>
      </c>
    </row>
    <row r="85" spans="1:11" ht="16" x14ac:dyDescent="0.2">
      <c r="A85" t="s">
        <v>938</v>
      </c>
      <c r="B85" t="s">
        <v>929</v>
      </c>
      <c r="C85">
        <v>66.015476000000007</v>
      </c>
      <c r="D85">
        <v>78.713204000000005</v>
      </c>
      <c r="E85">
        <v>78.928250000000006</v>
      </c>
      <c r="F85">
        <v>74.552310000000006</v>
      </c>
      <c r="K85">
        <v>43.3675</v>
      </c>
    </row>
    <row r="86" spans="1:11" ht="16" x14ac:dyDescent="0.2">
      <c r="A86" t="s">
        <v>939</v>
      </c>
      <c r="B86" t="s">
        <v>929</v>
      </c>
      <c r="C86">
        <v>30.6553</v>
      </c>
      <c r="D86">
        <v>25.624099999999999</v>
      </c>
      <c r="E86">
        <v>30.318000000000001</v>
      </c>
      <c r="F86">
        <v>28.8658</v>
      </c>
      <c r="K86">
        <v>19.712499999999999</v>
      </c>
    </row>
    <row r="87" spans="1:11" ht="16" x14ac:dyDescent="0.2">
      <c r="A87" t="s">
        <v>940</v>
      </c>
      <c r="B87" t="s">
        <v>929</v>
      </c>
      <c r="C87">
        <v>5.8550899999999997</v>
      </c>
      <c r="D87">
        <v>15.048627700000001</v>
      </c>
      <c r="E87">
        <v>12.983355</v>
      </c>
      <c r="F87">
        <v>11.2956909</v>
      </c>
    </row>
    <row r="88" spans="1:11" ht="16" x14ac:dyDescent="0.2">
      <c r="A88" t="s">
        <v>941</v>
      </c>
      <c r="B88" t="s">
        <v>929</v>
      </c>
      <c r="C88">
        <v>2.3900000000000002E-3</v>
      </c>
      <c r="D88">
        <v>2.477E-3</v>
      </c>
      <c r="E88">
        <v>2.7499999999999998E-3</v>
      </c>
      <c r="F88">
        <v>2.539E-3</v>
      </c>
    </row>
    <row r="89" spans="1:11" ht="16" x14ac:dyDescent="0.2">
      <c r="A89" t="s">
        <v>942</v>
      </c>
      <c r="B89" t="s">
        <v>929</v>
      </c>
      <c r="C89">
        <v>8.8735999999999997</v>
      </c>
      <c r="D89">
        <v>15.5185277</v>
      </c>
      <c r="E89">
        <v>18.665054999999999</v>
      </c>
      <c r="F89">
        <v>14.352394233332999</v>
      </c>
    </row>
    <row r="90" spans="1:11" ht="16" x14ac:dyDescent="0.2">
      <c r="A90" t="s">
        <v>943</v>
      </c>
      <c r="B90" t="s">
        <v>929</v>
      </c>
      <c r="C90">
        <v>32.167619999999999</v>
      </c>
      <c r="D90">
        <v>31.078954700000001</v>
      </c>
      <c r="E90">
        <v>30.57845</v>
      </c>
      <c r="F90">
        <v>31.275008233333001</v>
      </c>
    </row>
    <row r="91" spans="1:11" ht="16" x14ac:dyDescent="0.2">
      <c r="A91" t="s">
        <v>944</v>
      </c>
      <c r="B91" t="s">
        <v>929</v>
      </c>
      <c r="C91">
        <v>0.76200000000000001</v>
      </c>
      <c r="D91">
        <v>1.22431</v>
      </c>
      <c r="E91">
        <v>4.0357122619150001</v>
      </c>
      <c r="F91">
        <v>2.0073407539716999</v>
      </c>
    </row>
    <row r="92" spans="1:11" ht="16" x14ac:dyDescent="0.2">
      <c r="A92" t="s">
        <v>945</v>
      </c>
      <c r="B92" t="s">
        <v>929</v>
      </c>
      <c r="C92">
        <v>9.9122500000000002</v>
      </c>
      <c r="D92">
        <v>7.9268599999999996</v>
      </c>
      <c r="E92">
        <v>5.1275899999999996</v>
      </c>
      <c r="F92">
        <v>7.6555666666666999</v>
      </c>
    </row>
    <row r="93" spans="1:11" ht="16" x14ac:dyDescent="0.2">
      <c r="A93" t="s">
        <v>946</v>
      </c>
      <c r="B93" t="s">
        <v>929</v>
      </c>
      <c r="C93">
        <v>15.159609</v>
      </c>
      <c r="D93">
        <v>22.390315999999999</v>
      </c>
      <c r="E93">
        <v>13.3504</v>
      </c>
      <c r="F93">
        <v>16.966774999999998</v>
      </c>
      <c r="K93">
        <v>17.522222222221998</v>
      </c>
    </row>
    <row r="94" spans="1:11" ht="16" x14ac:dyDescent="0.2">
      <c r="A94" t="s">
        <v>947</v>
      </c>
      <c r="B94" t="s">
        <v>929</v>
      </c>
      <c r="C94">
        <v>13.403897000000001</v>
      </c>
      <c r="D94">
        <v>16.539207699999999</v>
      </c>
      <c r="E94">
        <v>9.6975130000000007</v>
      </c>
      <c r="F94">
        <v>13.213539233333</v>
      </c>
      <c r="G94">
        <v>22.778888888889</v>
      </c>
    </row>
    <row r="95" spans="1:11" ht="16" x14ac:dyDescent="0.2">
      <c r="A95" t="s">
        <v>948</v>
      </c>
      <c r="B95" t="s">
        <v>929</v>
      </c>
      <c r="C95">
        <v>0</v>
      </c>
      <c r="D95">
        <v>0</v>
      </c>
      <c r="E95">
        <v>0</v>
      </c>
    </row>
    <row r="96" spans="1:11" ht="16" x14ac:dyDescent="0.2">
      <c r="A96" t="s">
        <v>949</v>
      </c>
      <c r="B96" t="s">
        <v>929</v>
      </c>
      <c r="C96">
        <v>5.4176257000000003</v>
      </c>
      <c r="D96">
        <v>9.0304525000000009</v>
      </c>
      <c r="E96">
        <v>6.5929929999999999</v>
      </c>
      <c r="F96">
        <v>7.0136903999999998</v>
      </c>
      <c r="J96">
        <v>6.5</v>
      </c>
      <c r="K96">
        <v>17.522222222221998</v>
      </c>
    </row>
    <row r="97" spans="1:11" ht="16" x14ac:dyDescent="0.2">
      <c r="A97" t="s">
        <v>950</v>
      </c>
      <c r="B97" t="s">
        <v>929</v>
      </c>
      <c r="C97">
        <v>0.25406699999999999</v>
      </c>
      <c r="D97">
        <v>0.48161124999999999</v>
      </c>
      <c r="E97">
        <v>0.51595000000000002</v>
      </c>
      <c r="F97">
        <v>0.41720941666667</v>
      </c>
      <c r="J97">
        <v>0.35044444444444001</v>
      </c>
    </row>
    <row r="98" spans="1:11" ht="16" x14ac:dyDescent="0.2">
      <c r="A98" t="s">
        <v>951</v>
      </c>
      <c r="B98" t="s">
        <v>929</v>
      </c>
      <c r="C98">
        <v>2.0352950000000001</v>
      </c>
      <c r="D98">
        <v>5.2765899999999997</v>
      </c>
      <c r="E98">
        <v>5.0739000000000001</v>
      </c>
      <c r="F98">
        <v>4.1285949999999998</v>
      </c>
      <c r="J98">
        <v>1.7522222222221999</v>
      </c>
    </row>
    <row r="99" spans="1:11" ht="16" x14ac:dyDescent="0.2">
      <c r="A99" t="s">
        <v>952</v>
      </c>
      <c r="B99" t="s">
        <v>929</v>
      </c>
      <c r="C99">
        <v>0</v>
      </c>
      <c r="D99">
        <v>0</v>
      </c>
      <c r="E99">
        <v>0</v>
      </c>
    </row>
    <row r="100" spans="1:11" ht="16" x14ac:dyDescent="0.2">
      <c r="A100" t="s">
        <v>953</v>
      </c>
      <c r="B100" t="s">
        <v>929</v>
      </c>
      <c r="C100">
        <v>0.76386900000000002</v>
      </c>
      <c r="D100">
        <v>0.55420499999999995</v>
      </c>
      <c r="E100">
        <v>0.30464000000000002</v>
      </c>
      <c r="F100">
        <v>0.54090466666667003</v>
      </c>
      <c r="K100">
        <v>3.5044444444443998</v>
      </c>
    </row>
    <row r="101" spans="1:11" ht="16" x14ac:dyDescent="0.2">
      <c r="A101" t="s">
        <v>954</v>
      </c>
      <c r="B101" t="s">
        <v>955</v>
      </c>
      <c r="C101">
        <v>79.765990000000002</v>
      </c>
      <c r="D101">
        <v>94.066869999999994</v>
      </c>
      <c r="E101">
        <v>50.886940000000003</v>
      </c>
      <c r="F101">
        <v>74.906599999999997</v>
      </c>
    </row>
    <row r="102" spans="1:11" ht="16" x14ac:dyDescent="0.2">
      <c r="A102" t="s">
        <v>956</v>
      </c>
      <c r="B102" t="s">
        <v>955</v>
      </c>
      <c r="C102">
        <v>1195.5028</v>
      </c>
      <c r="D102">
        <v>1084.4872</v>
      </c>
      <c r="E102">
        <v>883.125</v>
      </c>
      <c r="F102">
        <v>1054.3716666667001</v>
      </c>
      <c r="G102">
        <v>700</v>
      </c>
      <c r="J102">
        <v>280</v>
      </c>
    </row>
    <row r="103" spans="1:11" ht="16" x14ac:dyDescent="0.2">
      <c r="A103" t="s">
        <v>957</v>
      </c>
      <c r="B103" t="s">
        <v>955</v>
      </c>
      <c r="C103">
        <v>1730.4972</v>
      </c>
      <c r="D103">
        <v>1959.1388420000001</v>
      </c>
      <c r="E103">
        <v>1468.62</v>
      </c>
      <c r="F103">
        <v>1719.4186806667001</v>
      </c>
      <c r="G103">
        <v>1100</v>
      </c>
      <c r="J103">
        <v>600</v>
      </c>
    </row>
    <row r="104" spans="1:11" ht="16" x14ac:dyDescent="0.2">
      <c r="A104" t="s">
        <v>958</v>
      </c>
      <c r="B104" t="s">
        <v>955</v>
      </c>
      <c r="C104">
        <v>1743.5722000000001</v>
      </c>
      <c r="D104">
        <v>1630.5858000000001</v>
      </c>
      <c r="E104">
        <v>1191.1300000000001</v>
      </c>
      <c r="F104">
        <v>1521.7626666666999</v>
      </c>
      <c r="G104">
        <v>1100</v>
      </c>
    </row>
    <row r="105" spans="1:11" ht="16" x14ac:dyDescent="0.2">
      <c r="A105" t="s">
        <v>959</v>
      </c>
      <c r="B105" t="s">
        <v>955</v>
      </c>
      <c r="C105">
        <v>492.274</v>
      </c>
      <c r="D105">
        <v>416.40204199999999</v>
      </c>
      <c r="E105">
        <v>438.34</v>
      </c>
      <c r="F105">
        <v>449.00534733333001</v>
      </c>
      <c r="G105">
        <v>450</v>
      </c>
      <c r="J105">
        <v>275</v>
      </c>
    </row>
    <row r="106" spans="1:11" ht="16" x14ac:dyDescent="0.2">
      <c r="A106" t="s">
        <v>960</v>
      </c>
      <c r="B106" t="s">
        <v>955</v>
      </c>
      <c r="C106">
        <v>665.75779999999997</v>
      </c>
      <c r="D106">
        <v>856.15424199999995</v>
      </c>
      <c r="E106">
        <v>704.97500000000002</v>
      </c>
      <c r="F106">
        <v>742.29568066667002</v>
      </c>
      <c r="G106">
        <v>350</v>
      </c>
    </row>
    <row r="107" spans="1:11" ht="16" x14ac:dyDescent="0.2">
      <c r="A107" t="s">
        <v>961</v>
      </c>
      <c r="B107" t="s">
        <v>955</v>
      </c>
      <c r="C107">
        <v>134.13570000000001</v>
      </c>
      <c r="D107">
        <v>174.49184199999999</v>
      </c>
      <c r="E107">
        <v>140.65</v>
      </c>
      <c r="F107">
        <v>149.75918066667001</v>
      </c>
      <c r="G107">
        <v>120</v>
      </c>
      <c r="J107">
        <v>70</v>
      </c>
    </row>
    <row r="108" spans="1:11" ht="16" x14ac:dyDescent="0.2">
      <c r="A108" t="s">
        <v>962</v>
      </c>
      <c r="B108" t="s">
        <v>955</v>
      </c>
      <c r="C108">
        <v>7.5505740000000001</v>
      </c>
      <c r="D108">
        <v>11.511676</v>
      </c>
      <c r="E108">
        <v>4.95</v>
      </c>
      <c r="F108">
        <v>8.0040833333333001</v>
      </c>
      <c r="G108">
        <v>6.1</v>
      </c>
      <c r="J108">
        <v>3.3</v>
      </c>
    </row>
    <row r="109" spans="1:11" ht="16" x14ac:dyDescent="0.2">
      <c r="A109" t="s">
        <v>963</v>
      </c>
      <c r="B109" t="s">
        <v>955</v>
      </c>
      <c r="C109">
        <v>5.9095800000000001</v>
      </c>
      <c r="D109">
        <v>5.493862</v>
      </c>
      <c r="E109">
        <v>3.5754999999999999</v>
      </c>
      <c r="F109">
        <v>4.9929806666666998</v>
      </c>
      <c r="G109">
        <v>6.5</v>
      </c>
      <c r="J109">
        <v>4</v>
      </c>
    </row>
    <row r="110" spans="1:11" ht="16" x14ac:dyDescent="0.2">
      <c r="A110" t="s">
        <v>964</v>
      </c>
      <c r="B110" t="s">
        <v>955</v>
      </c>
      <c r="C110">
        <v>0.4645087</v>
      </c>
      <c r="D110">
        <v>1.2075047999999999</v>
      </c>
      <c r="E110">
        <v>0.51183000000000001</v>
      </c>
      <c r="F110">
        <v>0.72794783333333002</v>
      </c>
      <c r="G110">
        <v>0.6</v>
      </c>
    </row>
    <row r="111" spans="1:11" ht="16" x14ac:dyDescent="0.2">
      <c r="A111" t="s">
        <v>965</v>
      </c>
      <c r="B111" t="s">
        <v>955</v>
      </c>
      <c r="C111">
        <v>1.4568076999999999</v>
      </c>
      <c r="D111">
        <v>1.9046268</v>
      </c>
      <c r="E111">
        <v>1.9909399999999999</v>
      </c>
      <c r="F111">
        <v>1.7841248333333</v>
      </c>
      <c r="J111">
        <v>0.33600000000000002</v>
      </c>
    </row>
    <row r="112" spans="1:11" ht="16" x14ac:dyDescent="0.2">
      <c r="A112" t="s">
        <v>966</v>
      </c>
      <c r="B112" t="s">
        <v>967</v>
      </c>
      <c r="C112">
        <v>13.201269999999999</v>
      </c>
      <c r="D112">
        <v>148.4548997</v>
      </c>
      <c r="E112">
        <v>28.049469999999999</v>
      </c>
      <c r="F112">
        <v>63.235213233332999</v>
      </c>
      <c r="G112">
        <v>20</v>
      </c>
      <c r="J112">
        <v>10</v>
      </c>
    </row>
    <row r="113" spans="1:11" ht="16" x14ac:dyDescent="0.2">
      <c r="A113" t="s">
        <v>968</v>
      </c>
      <c r="B113" t="s">
        <v>967</v>
      </c>
      <c r="C113">
        <v>73.572299999999998</v>
      </c>
      <c r="D113">
        <v>59.227216400000003</v>
      </c>
      <c r="E113">
        <v>154.13198499999999</v>
      </c>
      <c r="F113">
        <v>95.643833799999996</v>
      </c>
      <c r="G113">
        <v>100</v>
      </c>
      <c r="J113">
        <v>50</v>
      </c>
    </row>
    <row r="114" spans="1:11" ht="16" x14ac:dyDescent="0.2">
      <c r="A114" t="s">
        <v>969</v>
      </c>
      <c r="B114" t="s">
        <v>967</v>
      </c>
      <c r="C114">
        <v>800.56771600000002</v>
      </c>
      <c r="D114">
        <v>245.24329599999999</v>
      </c>
      <c r="E114">
        <v>575.21244999999999</v>
      </c>
      <c r="F114">
        <v>540.34115399999996</v>
      </c>
      <c r="G114">
        <v>400</v>
      </c>
      <c r="J114">
        <v>200</v>
      </c>
    </row>
    <row r="115" spans="1:11" ht="16" x14ac:dyDescent="0.2">
      <c r="A115" t="s">
        <v>970</v>
      </c>
      <c r="B115" t="s">
        <v>967</v>
      </c>
      <c r="C115">
        <v>40.067715999999997</v>
      </c>
      <c r="D115">
        <v>164.61284000000001</v>
      </c>
      <c r="E115">
        <v>11.86154</v>
      </c>
      <c r="F115">
        <v>72.180698666666999</v>
      </c>
    </row>
    <row r="116" spans="1:11" ht="16" x14ac:dyDescent="0.2">
      <c r="A116" t="s">
        <v>971</v>
      </c>
      <c r="B116" t="s">
        <v>967</v>
      </c>
      <c r="C116">
        <v>101.92086</v>
      </c>
      <c r="D116">
        <v>0</v>
      </c>
      <c r="E116">
        <v>0.68059000000000003</v>
      </c>
      <c r="F116">
        <v>34.200483333332997</v>
      </c>
    </row>
    <row r="117" spans="1:11" ht="16" x14ac:dyDescent="0.2">
      <c r="A117" t="s">
        <v>972</v>
      </c>
      <c r="B117" t="s">
        <v>967</v>
      </c>
      <c r="C117">
        <v>0.98554470000000005</v>
      </c>
      <c r="D117">
        <v>0.1891448</v>
      </c>
      <c r="E117">
        <v>2.96E-3</v>
      </c>
      <c r="F117">
        <v>0.39254983333332999</v>
      </c>
      <c r="G117">
        <v>10</v>
      </c>
    </row>
    <row r="118" spans="1:11" ht="16" x14ac:dyDescent="0.2">
      <c r="A118" t="s">
        <v>973</v>
      </c>
      <c r="B118" t="s">
        <v>955</v>
      </c>
      <c r="C118">
        <v>3.0595979999999998</v>
      </c>
      <c r="D118">
        <v>6.7078537000000003</v>
      </c>
      <c r="E118">
        <v>3.8254130000000002</v>
      </c>
      <c r="F118">
        <v>4.5309549000000002</v>
      </c>
      <c r="K118">
        <v>4</v>
      </c>
    </row>
    <row r="119" spans="1:11" ht="16" x14ac:dyDescent="0.2">
      <c r="A119" t="s">
        <v>974</v>
      </c>
      <c r="B119" t="s">
        <v>967</v>
      </c>
      <c r="C119">
        <v>55.803400000000003</v>
      </c>
      <c r="D119">
        <v>2.7155999999999998</v>
      </c>
      <c r="E119">
        <v>11.494999999999999</v>
      </c>
      <c r="F119">
        <v>23.338000000000001</v>
      </c>
      <c r="G119">
        <v>21</v>
      </c>
    </row>
    <row r="120" spans="1:11" ht="16" x14ac:dyDescent="0.2">
      <c r="A120" t="s">
        <v>975</v>
      </c>
      <c r="B120" t="s">
        <v>955</v>
      </c>
      <c r="C120">
        <v>1.1896610000000001</v>
      </c>
      <c r="D120">
        <v>1.2553936999999999</v>
      </c>
      <c r="E120">
        <v>0.80430000000000001</v>
      </c>
      <c r="F120">
        <v>1.0831182333333</v>
      </c>
      <c r="G120">
        <v>0.7</v>
      </c>
      <c r="J120">
        <v>0.23</v>
      </c>
    </row>
    <row r="121" spans="1:11" ht="16" x14ac:dyDescent="0.2">
      <c r="A121" t="s">
        <v>976</v>
      </c>
      <c r="B121" t="s">
        <v>955</v>
      </c>
      <c r="C121">
        <v>1.457978</v>
      </c>
      <c r="D121">
        <v>2.8378139999999998</v>
      </c>
      <c r="E121">
        <v>0.72450000000000003</v>
      </c>
      <c r="F121">
        <v>1.6734306666667</v>
      </c>
      <c r="G121">
        <v>0.8</v>
      </c>
      <c r="J121">
        <v>0.4</v>
      </c>
    </row>
    <row r="122" spans="1:11" ht="16" x14ac:dyDescent="0.2">
      <c r="A122" t="s">
        <v>977</v>
      </c>
      <c r="B122" t="s">
        <v>955</v>
      </c>
      <c r="C122">
        <v>19.83709</v>
      </c>
      <c r="D122">
        <v>22.4374097</v>
      </c>
      <c r="E122">
        <v>12.775650000000001</v>
      </c>
      <c r="F122">
        <v>18.350049899999998</v>
      </c>
      <c r="G122">
        <v>10.408200000000001</v>
      </c>
      <c r="J122">
        <v>6.9387999999999996</v>
      </c>
    </row>
    <row r="123" spans="1:11" ht="16" x14ac:dyDescent="0.2">
      <c r="A123" t="s">
        <v>978</v>
      </c>
      <c r="B123" t="s">
        <v>955</v>
      </c>
      <c r="C123">
        <v>11.63996</v>
      </c>
      <c r="D123">
        <v>14.821861999999999</v>
      </c>
      <c r="E123">
        <v>4.8471500000000001</v>
      </c>
      <c r="F123">
        <v>10.436324000000001</v>
      </c>
    </row>
    <row r="124" spans="1:11" ht="16" x14ac:dyDescent="0.2">
      <c r="A124" t="s">
        <v>979</v>
      </c>
      <c r="B124" t="s">
        <v>955</v>
      </c>
      <c r="C124">
        <v>510.07920000000001</v>
      </c>
      <c r="D124">
        <v>453.64378199999999</v>
      </c>
      <c r="E124">
        <v>475.839</v>
      </c>
      <c r="F124">
        <v>479.853994</v>
      </c>
    </row>
    <row r="125" spans="1:11" ht="16" x14ac:dyDescent="0.2">
      <c r="A125" t="s">
        <v>980</v>
      </c>
      <c r="B125" t="s">
        <v>955</v>
      </c>
      <c r="C125">
        <v>3.6200960000000002</v>
      </c>
      <c r="D125">
        <v>4.7255776999999997</v>
      </c>
      <c r="E125">
        <v>1.773603</v>
      </c>
      <c r="F125">
        <v>3.3730922333333</v>
      </c>
    </row>
    <row r="126" spans="1:11" ht="16" x14ac:dyDescent="0.2">
      <c r="A126" t="s">
        <v>981</v>
      </c>
      <c r="B126" t="s">
        <v>955</v>
      </c>
      <c r="C126">
        <v>0.73231199999999996</v>
      </c>
      <c r="D126">
        <v>1.0002377</v>
      </c>
      <c r="E126">
        <v>0.70759000000000005</v>
      </c>
      <c r="F126">
        <v>0.81337990000000004</v>
      </c>
      <c r="G126">
        <v>0.9</v>
      </c>
      <c r="J126">
        <v>0.65051250000000005</v>
      </c>
    </row>
    <row r="127" spans="1:11" ht="16" x14ac:dyDescent="0.2">
      <c r="A127" t="s">
        <v>982</v>
      </c>
      <c r="B127" t="s">
        <v>967</v>
      </c>
      <c r="C127">
        <v>148.1122</v>
      </c>
      <c r="D127">
        <v>164.9257897</v>
      </c>
      <c r="E127">
        <v>124.83259</v>
      </c>
      <c r="F127">
        <v>145.95685990000001</v>
      </c>
      <c r="G127">
        <v>100</v>
      </c>
      <c r="J127">
        <v>50</v>
      </c>
    </row>
    <row r="128" spans="1:11" ht="16" x14ac:dyDescent="0.2">
      <c r="A128" t="s">
        <v>983</v>
      </c>
      <c r="B128" t="s">
        <v>967</v>
      </c>
      <c r="C128">
        <v>4.3218300000000003</v>
      </c>
      <c r="D128">
        <v>16.0063277</v>
      </c>
      <c r="E128">
        <v>2.8820000000000001</v>
      </c>
      <c r="F128">
        <v>7.7367192333333001</v>
      </c>
      <c r="G128">
        <v>0.8</v>
      </c>
      <c r="J128">
        <v>0.5</v>
      </c>
    </row>
    <row r="129" spans="1:10" ht="16" x14ac:dyDescent="0.2">
      <c r="A129" t="s">
        <v>984</v>
      </c>
      <c r="B129" t="s">
        <v>967</v>
      </c>
      <c r="C129">
        <v>14.72162</v>
      </c>
      <c r="D129">
        <v>86.455143699999994</v>
      </c>
      <c r="E129">
        <v>12.413053</v>
      </c>
      <c r="F129">
        <v>37.863272233332999</v>
      </c>
      <c r="G129" t="s">
        <v>985</v>
      </c>
      <c r="H129">
        <v>10</v>
      </c>
      <c r="I129">
        <v>200</v>
      </c>
    </row>
    <row r="130" spans="1:10" ht="16" x14ac:dyDescent="0.2">
      <c r="A130" t="s">
        <v>986</v>
      </c>
      <c r="B130" t="s">
        <v>955</v>
      </c>
      <c r="C130">
        <v>51.887509999999999</v>
      </c>
      <c r="D130">
        <v>86.452590000000001</v>
      </c>
      <c r="E130">
        <v>37.34084</v>
      </c>
      <c r="F130">
        <v>58.560313333332999</v>
      </c>
      <c r="G130">
        <v>30</v>
      </c>
      <c r="J130">
        <v>8</v>
      </c>
    </row>
    <row r="131" spans="1:10" ht="16" x14ac:dyDescent="0.2">
      <c r="A131" t="s">
        <v>987</v>
      </c>
      <c r="C131">
        <v>70.996360999999993</v>
      </c>
      <c r="D131">
        <v>73.373829000000001</v>
      </c>
      <c r="E131">
        <v>82.678205000000005</v>
      </c>
      <c r="F131">
        <v>75.682798333332997</v>
      </c>
    </row>
    <row r="132" spans="1:10" ht="16" x14ac:dyDescent="0.2">
      <c r="A132" t="s">
        <v>988</v>
      </c>
      <c r="B132" t="s">
        <v>955</v>
      </c>
      <c r="C132">
        <v>0</v>
      </c>
      <c r="D132">
        <v>0</v>
      </c>
      <c r="E132">
        <v>0</v>
      </c>
    </row>
    <row r="134" spans="1:10" x14ac:dyDescent="0.2">
      <c r="A134" t="s">
        <v>989</v>
      </c>
    </row>
    <row r="136" spans="1:10" x14ac:dyDescent="0.2">
      <c r="A136" t="s">
        <v>227</v>
      </c>
    </row>
    <row r="137" spans="1:10" x14ac:dyDescent="0.2">
      <c r="A137" t="s">
        <v>197</v>
      </c>
      <c r="B137">
        <v>33</v>
      </c>
      <c r="C137" t="s">
        <v>929</v>
      </c>
    </row>
    <row r="138" spans="1:10" x14ac:dyDescent="0.2">
      <c r="A138" t="s">
        <v>361</v>
      </c>
      <c r="B138">
        <v>10</v>
      </c>
      <c r="C138" t="s">
        <v>929</v>
      </c>
    </row>
    <row r="139" spans="1:10" x14ac:dyDescent="0.2">
      <c r="A139" t="s">
        <v>198</v>
      </c>
      <c r="B139">
        <v>210.87</v>
      </c>
      <c r="C139" t="s">
        <v>929</v>
      </c>
    </row>
    <row r="140" spans="1:10" x14ac:dyDescent="0.2">
      <c r="A140" t="s">
        <v>283</v>
      </c>
      <c r="B140">
        <v>60</v>
      </c>
      <c r="C140" t="s">
        <v>929</v>
      </c>
    </row>
    <row r="141" spans="1:10" x14ac:dyDescent="0.2">
      <c r="A141" t="s">
        <v>394</v>
      </c>
      <c r="B141">
        <v>100</v>
      </c>
      <c r="C141" t="s">
        <v>929</v>
      </c>
    </row>
    <row r="142" spans="1:10" x14ac:dyDescent="0.2">
      <c r="A142" t="s">
        <v>136</v>
      </c>
      <c r="B142">
        <v>47</v>
      </c>
      <c r="C142" t="s">
        <v>929</v>
      </c>
    </row>
    <row r="143" spans="1:10" x14ac:dyDescent="0.2">
      <c r="A143" t="s">
        <v>395</v>
      </c>
      <c r="B143">
        <v>69</v>
      </c>
      <c r="C143" t="s">
        <v>929</v>
      </c>
    </row>
    <row r="144" spans="1:10" x14ac:dyDescent="0.2">
      <c r="A144" t="s">
        <v>383</v>
      </c>
      <c r="B144">
        <v>25</v>
      </c>
      <c r="C144" t="s">
        <v>929</v>
      </c>
    </row>
    <row r="145" spans="1:3" x14ac:dyDescent="0.2">
      <c r="A145" t="s">
        <v>366</v>
      </c>
      <c r="B145">
        <v>98</v>
      </c>
      <c r="C145" t="s">
        <v>929</v>
      </c>
    </row>
    <row r="146" spans="1:3" x14ac:dyDescent="0.2">
      <c r="A146" t="s">
        <v>367</v>
      </c>
      <c r="B146">
        <v>44</v>
      </c>
      <c r="C146" t="s">
        <v>929</v>
      </c>
    </row>
    <row r="147" spans="1:3" x14ac:dyDescent="0.2">
      <c r="A147" t="s">
        <v>396</v>
      </c>
      <c r="B147">
        <v>28</v>
      </c>
      <c r="C147" t="s">
        <v>929</v>
      </c>
    </row>
    <row r="148" spans="1:3" x14ac:dyDescent="0.2">
      <c r="A148" t="s">
        <v>397</v>
      </c>
      <c r="B148">
        <v>35</v>
      </c>
      <c r="C148" t="s">
        <v>929</v>
      </c>
    </row>
    <row r="149" spans="1:3" x14ac:dyDescent="0.2">
      <c r="A149" t="s">
        <v>368</v>
      </c>
      <c r="B149">
        <v>10</v>
      </c>
      <c r="C149" t="s">
        <v>929</v>
      </c>
    </row>
    <row r="150" spans="1:3" x14ac:dyDescent="0.2">
      <c r="A150" t="s">
        <v>369</v>
      </c>
      <c r="B150">
        <v>76</v>
      </c>
      <c r="C150" t="s">
        <v>929</v>
      </c>
    </row>
    <row r="151" spans="1:3" x14ac:dyDescent="0.2">
      <c r="A151" t="s">
        <v>370</v>
      </c>
      <c r="B151">
        <v>9</v>
      </c>
      <c r="C151" t="s">
        <v>929</v>
      </c>
    </row>
    <row r="152" spans="1:3" x14ac:dyDescent="0.2">
      <c r="A152" t="s">
        <v>398</v>
      </c>
      <c r="B152">
        <v>86</v>
      </c>
      <c r="C152" t="s">
        <v>929</v>
      </c>
    </row>
    <row r="153" spans="1:3" x14ac:dyDescent="0.2">
      <c r="A153" t="s">
        <v>399</v>
      </c>
      <c r="B153">
        <v>30</v>
      </c>
      <c r="C153" t="s">
        <v>929</v>
      </c>
    </row>
    <row r="154" spans="1:3" x14ac:dyDescent="0.2">
      <c r="A154" t="s">
        <v>373</v>
      </c>
      <c r="B154">
        <v>30</v>
      </c>
      <c r="C154" t="s">
        <v>929</v>
      </c>
    </row>
    <row r="156" spans="1:3" x14ac:dyDescent="0.2">
      <c r="A156" t="s">
        <v>236</v>
      </c>
    </row>
    <row r="157" spans="1:3" x14ac:dyDescent="0.2">
      <c r="A157" t="s">
        <v>197</v>
      </c>
      <c r="B157">
        <v>18</v>
      </c>
      <c r="C157" t="s">
        <v>929</v>
      </c>
    </row>
    <row r="158" spans="1:3" x14ac:dyDescent="0.2">
      <c r="A158" t="s">
        <v>361</v>
      </c>
      <c r="B158">
        <v>8</v>
      </c>
      <c r="C158" t="s">
        <v>929</v>
      </c>
    </row>
    <row r="159" spans="1:3" x14ac:dyDescent="0.2">
      <c r="A159" t="s">
        <v>198</v>
      </c>
      <c r="B159">
        <v>150.47999999999999</v>
      </c>
      <c r="C159" t="s">
        <v>929</v>
      </c>
    </row>
    <row r="160" spans="1:3" x14ac:dyDescent="0.2">
      <c r="A160" t="s">
        <v>362</v>
      </c>
      <c r="B160">
        <v>12</v>
      </c>
      <c r="C160" t="s">
        <v>929</v>
      </c>
    </row>
    <row r="161" spans="1:3" x14ac:dyDescent="0.2">
      <c r="A161" t="s">
        <v>374</v>
      </c>
      <c r="B161">
        <v>54</v>
      </c>
      <c r="C161" t="s">
        <v>929</v>
      </c>
    </row>
    <row r="162" spans="1:3" x14ac:dyDescent="0.2">
      <c r="A162" t="s">
        <v>376</v>
      </c>
      <c r="B162">
        <v>30</v>
      </c>
      <c r="C162" t="s">
        <v>929</v>
      </c>
    </row>
    <row r="163" spans="1:3" x14ac:dyDescent="0.2">
      <c r="A163" t="s">
        <v>377</v>
      </c>
      <c r="B163">
        <v>4.2</v>
      </c>
      <c r="C163" t="s">
        <v>929</v>
      </c>
    </row>
    <row r="164" spans="1:3" x14ac:dyDescent="0.2">
      <c r="A164" t="s">
        <v>299</v>
      </c>
      <c r="B164">
        <v>31</v>
      </c>
      <c r="C164" t="s">
        <v>929</v>
      </c>
    </row>
    <row r="165" spans="1:3" x14ac:dyDescent="0.2">
      <c r="A165" t="s">
        <v>378</v>
      </c>
      <c r="B165">
        <v>60</v>
      </c>
      <c r="C165" t="s">
        <v>929</v>
      </c>
    </row>
    <row r="166" spans="1:3" x14ac:dyDescent="0.2">
      <c r="A166" t="s">
        <v>379</v>
      </c>
      <c r="B166">
        <v>34</v>
      </c>
      <c r="C166" t="s">
        <v>929</v>
      </c>
    </row>
    <row r="167" spans="1:3" x14ac:dyDescent="0.2">
      <c r="A167" t="s">
        <v>229</v>
      </c>
      <c r="B167">
        <v>14</v>
      </c>
      <c r="C167" t="s">
        <v>929</v>
      </c>
    </row>
    <row r="168" spans="1:3" x14ac:dyDescent="0.2">
      <c r="A168" t="s">
        <v>198</v>
      </c>
      <c r="B168">
        <v>10</v>
      </c>
      <c r="C168" t="s">
        <v>929</v>
      </c>
    </row>
    <row r="169" spans="1:3" x14ac:dyDescent="0.2">
      <c r="A169" t="s">
        <v>380</v>
      </c>
      <c r="B169">
        <v>90</v>
      </c>
      <c r="C169" t="s">
        <v>929</v>
      </c>
    </row>
    <row r="170" spans="1:3" x14ac:dyDescent="0.2">
      <c r="A170" t="s">
        <v>401</v>
      </c>
      <c r="B170">
        <v>50</v>
      </c>
      <c r="C170" t="s">
        <v>929</v>
      </c>
    </row>
    <row r="171" spans="1:3" x14ac:dyDescent="0.2">
      <c r="A171" t="s">
        <v>402</v>
      </c>
      <c r="B171">
        <v>10</v>
      </c>
      <c r="C171" t="s">
        <v>929</v>
      </c>
    </row>
    <row r="172" spans="1:3" x14ac:dyDescent="0.2">
      <c r="A172" t="s">
        <v>403</v>
      </c>
      <c r="B172">
        <v>10</v>
      </c>
      <c r="C172" t="s">
        <v>929</v>
      </c>
    </row>
    <row r="173" spans="1:3" x14ac:dyDescent="0.2">
      <c r="A173" t="s">
        <v>404</v>
      </c>
      <c r="B173">
        <v>0.7</v>
      </c>
      <c r="C173" t="s">
        <v>929</v>
      </c>
    </row>
    <row r="174" spans="1:3" x14ac:dyDescent="0.2">
      <c r="A174" t="s">
        <v>405</v>
      </c>
      <c r="B174">
        <v>5.7</v>
      </c>
      <c r="C174" t="s">
        <v>929</v>
      </c>
    </row>
    <row r="175" spans="1:3" x14ac:dyDescent="0.2">
      <c r="A175" t="s">
        <v>406</v>
      </c>
      <c r="B175">
        <v>10</v>
      </c>
      <c r="C175" t="s">
        <v>929</v>
      </c>
    </row>
    <row r="176" spans="1:3" x14ac:dyDescent="0.2">
      <c r="A176" t="s">
        <v>162</v>
      </c>
      <c r="B176">
        <v>15</v>
      </c>
      <c r="C176" t="s">
        <v>929</v>
      </c>
    </row>
    <row r="177" spans="1:3" x14ac:dyDescent="0.2">
      <c r="A177" t="s">
        <v>382</v>
      </c>
      <c r="B177">
        <v>25</v>
      </c>
      <c r="C177" t="s">
        <v>929</v>
      </c>
    </row>
    <row r="178" spans="1:3" x14ac:dyDescent="0.2">
      <c r="A178" t="s">
        <v>202</v>
      </c>
      <c r="B178">
        <v>75</v>
      </c>
      <c r="C178" t="s">
        <v>929</v>
      </c>
    </row>
    <row r="179" spans="1:3" x14ac:dyDescent="0.2">
      <c r="A179" t="s">
        <v>383</v>
      </c>
      <c r="B179">
        <v>25</v>
      </c>
      <c r="C179" t="s">
        <v>929</v>
      </c>
    </row>
    <row r="180" spans="1:3" x14ac:dyDescent="0.2">
      <c r="A180" t="s">
        <v>407</v>
      </c>
      <c r="B180">
        <v>30</v>
      </c>
      <c r="C180" t="s">
        <v>929</v>
      </c>
    </row>
    <row r="182" spans="1:3" x14ac:dyDescent="0.2">
      <c r="A182" t="s">
        <v>251</v>
      </c>
    </row>
    <row r="183" spans="1:3" x14ac:dyDescent="0.2">
      <c r="A183" t="s">
        <v>361</v>
      </c>
      <c r="B183">
        <v>2</v>
      </c>
      <c r="C183" t="s">
        <v>929</v>
      </c>
    </row>
    <row r="184" spans="1:3" x14ac:dyDescent="0.2">
      <c r="A184" t="s">
        <v>198</v>
      </c>
      <c r="B184">
        <v>58</v>
      </c>
      <c r="C184" t="s">
        <v>929</v>
      </c>
    </row>
    <row r="185" spans="1:3" x14ac:dyDescent="0.2">
      <c r="A185" t="s">
        <v>382</v>
      </c>
      <c r="B185">
        <v>25</v>
      </c>
      <c r="C185" t="s">
        <v>929</v>
      </c>
    </row>
    <row r="186" spans="1:3" x14ac:dyDescent="0.2">
      <c r="A186" t="s">
        <v>387</v>
      </c>
      <c r="B186">
        <v>21.5</v>
      </c>
      <c r="C186" t="s">
        <v>929</v>
      </c>
    </row>
    <row r="187" spans="1:3" x14ac:dyDescent="0.2">
      <c r="A187" t="s">
        <v>408</v>
      </c>
      <c r="B187">
        <v>17</v>
      </c>
      <c r="C187" t="s">
        <v>929</v>
      </c>
    </row>
    <row r="188" spans="1:3" x14ac:dyDescent="0.2">
      <c r="A188" t="s">
        <v>388</v>
      </c>
      <c r="B188">
        <v>100</v>
      </c>
      <c r="C188" t="s">
        <v>929</v>
      </c>
    </row>
    <row r="189" spans="1:3" x14ac:dyDescent="0.2">
      <c r="A189" t="s">
        <v>233</v>
      </c>
      <c r="B189">
        <v>60</v>
      </c>
      <c r="C189" t="s">
        <v>929</v>
      </c>
    </row>
    <row r="190" spans="1:3" x14ac:dyDescent="0.2">
      <c r="A190" t="s">
        <v>385</v>
      </c>
      <c r="B190">
        <v>40</v>
      </c>
      <c r="C190" t="s">
        <v>929</v>
      </c>
    </row>
    <row r="191" spans="1:3" x14ac:dyDescent="0.2">
      <c r="A191" t="s">
        <v>389</v>
      </c>
      <c r="B191">
        <v>84</v>
      </c>
      <c r="C191" t="s">
        <v>929</v>
      </c>
    </row>
    <row r="192" spans="1:3" x14ac:dyDescent="0.2">
      <c r="A192" t="s">
        <v>232</v>
      </c>
      <c r="B192">
        <v>65</v>
      </c>
      <c r="C192" t="s">
        <v>929</v>
      </c>
    </row>
    <row r="193" spans="1:3" x14ac:dyDescent="0.2">
      <c r="A193" t="s">
        <v>233</v>
      </c>
      <c r="B193">
        <v>73</v>
      </c>
      <c r="C193" t="s">
        <v>929</v>
      </c>
    </row>
    <row r="194" spans="1:3" x14ac:dyDescent="0.2">
      <c r="A194" t="s">
        <v>409</v>
      </c>
      <c r="B194">
        <v>10</v>
      </c>
      <c r="C194" t="s">
        <v>929</v>
      </c>
    </row>
    <row r="195" spans="1:3" x14ac:dyDescent="0.2">
      <c r="A195" t="s">
        <v>228</v>
      </c>
      <c r="B195">
        <v>30</v>
      </c>
      <c r="C195" t="s">
        <v>929</v>
      </c>
    </row>
    <row r="196" spans="1:3" x14ac:dyDescent="0.2">
      <c r="A196" t="s">
        <v>393</v>
      </c>
      <c r="B196">
        <v>15</v>
      </c>
      <c r="C196" t="s">
        <v>929</v>
      </c>
    </row>
    <row r="197" spans="1:3" x14ac:dyDescent="0.2">
      <c r="A197" t="s">
        <v>186</v>
      </c>
      <c r="B197">
        <v>200</v>
      </c>
      <c r="C197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26490-790B-4B7A-A34A-B98B26A04806}">
  <dimension ref="A1:P179"/>
  <sheetViews>
    <sheetView topLeftCell="A32" zoomScale="80" zoomScaleNormal="80" workbookViewId="0">
      <selection activeCell="A60" sqref="A60"/>
    </sheetView>
  </sheetViews>
  <sheetFormatPr baseColWidth="10" defaultColWidth="8.83203125" defaultRowHeight="15" x14ac:dyDescent="0.2"/>
  <cols>
    <col min="1" max="1" width="67.33203125" bestFit="1" customWidth="1"/>
    <col min="2" max="2" width="9.1640625" hidden="1" customWidth="1"/>
    <col min="3" max="4" width="8.83203125" hidden="1" customWidth="1"/>
    <col min="5" max="5" width="8.83203125" customWidth="1"/>
  </cols>
  <sheetData>
    <row r="1" spans="1:16" x14ac:dyDescent="0.2">
      <c r="A1" s="1" t="s">
        <v>911</v>
      </c>
    </row>
    <row r="3" spans="1:16" x14ac:dyDescent="0.2">
      <c r="A3" t="s">
        <v>227</v>
      </c>
      <c r="C3" t="s">
        <v>97</v>
      </c>
      <c r="E3" t="s">
        <v>73</v>
      </c>
      <c r="I3" s="7" t="s">
        <v>893</v>
      </c>
      <c r="J3" s="6" t="s">
        <v>894</v>
      </c>
      <c r="K3" s="8" t="s">
        <v>895</v>
      </c>
      <c r="L3" s="9" t="s">
        <v>896</v>
      </c>
      <c r="M3" s="10" t="s">
        <v>897</v>
      </c>
      <c r="N3" s="4" t="s">
        <v>898</v>
      </c>
      <c r="O3" s="11" t="s">
        <v>905</v>
      </c>
    </row>
    <row r="4" spans="1:16" x14ac:dyDescent="0.2">
      <c r="A4" s="7" t="s">
        <v>410</v>
      </c>
      <c r="B4">
        <v>20</v>
      </c>
      <c r="C4">
        <f>B4/$D$4</f>
        <v>0.02</v>
      </c>
      <c r="D4">
        <v>1000</v>
      </c>
      <c r="E4">
        <f>1.5*C4</f>
        <v>0.03</v>
      </c>
      <c r="H4" t="s">
        <v>906</v>
      </c>
      <c r="I4">
        <f>SUM(E4,E6,E11)</f>
        <v>0.10785</v>
      </c>
      <c r="J4">
        <f>SUM(E15)</f>
        <v>7.1999999999999995E-2</v>
      </c>
      <c r="K4">
        <f>SUM(E10)</f>
        <v>0.17600000000000002</v>
      </c>
      <c r="L4">
        <f>SUM(E5,E8,E13)</f>
        <v>0.41360000000000008</v>
      </c>
      <c r="M4">
        <f>SUM(E9,E12,E14,E17)</f>
        <v>0.11194999999999999</v>
      </c>
      <c r="N4">
        <f>SUM(E7,E16)</f>
        <v>0.15268500000000002</v>
      </c>
      <c r="O4">
        <v>0</v>
      </c>
    </row>
    <row r="5" spans="1:16" x14ac:dyDescent="0.2">
      <c r="A5" s="9" t="s">
        <v>411</v>
      </c>
      <c r="B5">
        <v>100</v>
      </c>
      <c r="C5">
        <f t="shared" ref="C5:C55" si="0">B5/$D$4</f>
        <v>0.1</v>
      </c>
      <c r="E5">
        <f>1.8*C5</f>
        <v>0.18000000000000002</v>
      </c>
    </row>
    <row r="6" spans="1:16" x14ac:dyDescent="0.2">
      <c r="A6" s="7" t="s">
        <v>194</v>
      </c>
      <c r="B6">
        <v>10.5</v>
      </c>
      <c r="C6">
        <f t="shared" si="0"/>
        <v>1.0500000000000001E-2</v>
      </c>
      <c r="E6">
        <f>1.7*C6</f>
        <v>1.7850000000000001E-2</v>
      </c>
      <c r="H6" t="s">
        <v>52</v>
      </c>
      <c r="I6">
        <f>SUM(E24,E26,E29,E34)</f>
        <v>7.6399999999999996E-2</v>
      </c>
      <c r="J6">
        <f>SUM(E28)</f>
        <v>0.30000000000000004</v>
      </c>
      <c r="K6">
        <f>SUM(E25,E27,E30)</f>
        <v>0.3085</v>
      </c>
      <c r="L6">
        <f>SUM(E22,E32)</f>
        <v>0.17120000000000002</v>
      </c>
      <c r="M6">
        <f>SUM(E23,E31,E33,E35,E36,E37)</f>
        <v>0.23830000000000001</v>
      </c>
      <c r="N6">
        <f>SUM(E21)</f>
        <v>8.1432000000000004E-2</v>
      </c>
      <c r="O6">
        <v>0</v>
      </c>
    </row>
    <row r="7" spans="1:16" x14ac:dyDescent="0.2">
      <c r="A7" s="4" t="s">
        <v>412</v>
      </c>
      <c r="B7">
        <v>5</v>
      </c>
      <c r="C7">
        <f t="shared" si="0"/>
        <v>5.0000000000000001E-3</v>
      </c>
      <c r="E7">
        <f>10.179*C7</f>
        <v>5.0895000000000003E-2</v>
      </c>
    </row>
    <row r="8" spans="1:16" x14ac:dyDescent="0.2">
      <c r="A8" s="9" t="s">
        <v>413</v>
      </c>
      <c r="B8">
        <v>10</v>
      </c>
      <c r="C8">
        <f t="shared" si="0"/>
        <v>0.01</v>
      </c>
      <c r="E8">
        <f>14*C8</f>
        <v>0.14000000000000001</v>
      </c>
      <c r="H8" t="s">
        <v>58</v>
      </c>
      <c r="I8">
        <f>SUM(E44,E45,E47,E51)</f>
        <v>6.7000000000000004E-2</v>
      </c>
      <c r="J8">
        <f>SUM(E52,E54)</f>
        <v>0.12178</v>
      </c>
      <c r="K8">
        <f>SUM(E46,E49)</f>
        <v>0.42475000000000007</v>
      </c>
      <c r="L8">
        <f>SUM(E41,E55)</f>
        <v>0.72000000000000008</v>
      </c>
      <c r="M8">
        <f>SUM(E43,E48,E50,E53)</f>
        <v>7.0282500000000012E-2</v>
      </c>
      <c r="N8">
        <f>SUM(E42)</f>
        <v>0.10179000000000001</v>
      </c>
      <c r="O8">
        <v>0</v>
      </c>
    </row>
    <row r="9" spans="1:16" x14ac:dyDescent="0.2">
      <c r="A9" s="10" t="s">
        <v>395</v>
      </c>
      <c r="B9">
        <v>20</v>
      </c>
      <c r="C9">
        <f t="shared" si="0"/>
        <v>0.02</v>
      </c>
      <c r="E9">
        <f>1.8*C9</f>
        <v>3.6000000000000004E-2</v>
      </c>
    </row>
    <row r="10" spans="1:16" x14ac:dyDescent="0.2">
      <c r="A10" s="8" t="s">
        <v>414</v>
      </c>
      <c r="B10">
        <v>40</v>
      </c>
      <c r="C10">
        <f t="shared" si="0"/>
        <v>0.04</v>
      </c>
      <c r="E10">
        <f>4.4*C10</f>
        <v>0.17600000000000002</v>
      </c>
      <c r="H10" t="s">
        <v>41</v>
      </c>
      <c r="I10">
        <f>AVERAGE(I4:I9)</f>
        <v>8.3749999999999991E-2</v>
      </c>
      <c r="J10">
        <f>AVERAGE(J4:J8)</f>
        <v>0.16459333333333334</v>
      </c>
      <c r="K10">
        <f>AVERAGE(K4:K8)</f>
        <v>0.30308333333333337</v>
      </c>
      <c r="L10">
        <f>AVERAGE(L4:L8)</f>
        <v>0.43493333333333339</v>
      </c>
      <c r="M10">
        <f>AVERAGE(M4:M8)</f>
        <v>0.14017750000000001</v>
      </c>
      <c r="N10">
        <f t="shared" ref="N10:O10" si="1">AVERAGE(N4:N8)</f>
        <v>0.111969</v>
      </c>
      <c r="O10">
        <f t="shared" si="1"/>
        <v>0</v>
      </c>
      <c r="P10">
        <f>SUM(I10:O10)</f>
        <v>1.2385065000000002</v>
      </c>
    </row>
    <row r="11" spans="1:16" x14ac:dyDescent="0.2">
      <c r="A11" s="7" t="s">
        <v>210</v>
      </c>
      <c r="B11">
        <v>20</v>
      </c>
      <c r="C11">
        <f t="shared" si="0"/>
        <v>0.02</v>
      </c>
      <c r="E11">
        <f>3*C11</f>
        <v>0.06</v>
      </c>
    </row>
    <row r="12" spans="1:16" x14ac:dyDescent="0.2">
      <c r="A12" s="10" t="s">
        <v>415</v>
      </c>
      <c r="B12">
        <v>20</v>
      </c>
      <c r="C12">
        <f t="shared" si="0"/>
        <v>0.02</v>
      </c>
      <c r="E12">
        <f>1.4*C12</f>
        <v>2.7999999999999997E-2</v>
      </c>
    </row>
    <row r="13" spans="1:16" x14ac:dyDescent="0.2">
      <c r="A13" s="9" t="s">
        <v>416</v>
      </c>
      <c r="B13">
        <v>60</v>
      </c>
      <c r="C13">
        <f t="shared" si="0"/>
        <v>0.06</v>
      </c>
      <c r="E13">
        <f>1.56*C13</f>
        <v>9.3600000000000003E-2</v>
      </c>
    </row>
    <row r="14" spans="1:16" x14ac:dyDescent="0.2">
      <c r="A14" s="10" t="s">
        <v>417</v>
      </c>
      <c r="B14">
        <v>5</v>
      </c>
      <c r="C14">
        <f t="shared" si="0"/>
        <v>5.0000000000000001E-3</v>
      </c>
      <c r="E14">
        <f>0.35*C14</f>
        <v>1.7499999999999998E-3</v>
      </c>
    </row>
    <row r="15" spans="1:16" x14ac:dyDescent="0.2">
      <c r="A15" s="6" t="s">
        <v>418</v>
      </c>
      <c r="B15">
        <v>36</v>
      </c>
      <c r="C15">
        <f t="shared" si="0"/>
        <v>3.5999999999999997E-2</v>
      </c>
      <c r="E15">
        <f>2*C15</f>
        <v>7.1999999999999995E-2</v>
      </c>
    </row>
    <row r="16" spans="1:16" x14ac:dyDescent="0.2">
      <c r="A16" s="4" t="s">
        <v>412</v>
      </c>
      <c r="B16">
        <v>10</v>
      </c>
      <c r="C16">
        <f t="shared" si="0"/>
        <v>0.01</v>
      </c>
      <c r="E16">
        <f>10.179*C16</f>
        <v>0.10179000000000001</v>
      </c>
    </row>
    <row r="17" spans="1:5" x14ac:dyDescent="0.2">
      <c r="A17" s="10" t="s">
        <v>344</v>
      </c>
      <c r="B17">
        <v>60</v>
      </c>
      <c r="C17">
        <f t="shared" si="0"/>
        <v>0.06</v>
      </c>
      <c r="E17">
        <f>0.77*C17</f>
        <v>4.6199999999999998E-2</v>
      </c>
    </row>
    <row r="19" spans="1:5" x14ac:dyDescent="0.2">
      <c r="C19">
        <f t="shared" si="0"/>
        <v>0</v>
      </c>
      <c r="E19" s="1">
        <f>SUM(E4:E17)</f>
        <v>1.0340850000000001</v>
      </c>
    </row>
    <row r="20" spans="1:5" x14ac:dyDescent="0.2">
      <c r="A20" t="s">
        <v>236</v>
      </c>
      <c r="C20">
        <f t="shared" si="0"/>
        <v>0</v>
      </c>
    </row>
    <row r="21" spans="1:5" x14ac:dyDescent="0.2">
      <c r="A21" s="4" t="s">
        <v>412</v>
      </c>
      <c r="B21">
        <v>8</v>
      </c>
      <c r="C21">
        <f t="shared" si="0"/>
        <v>8.0000000000000002E-3</v>
      </c>
      <c r="E21">
        <f>10.179*C21</f>
        <v>8.1432000000000004E-2</v>
      </c>
    </row>
    <row r="22" spans="1:5" x14ac:dyDescent="0.2">
      <c r="A22" s="9" t="s">
        <v>413</v>
      </c>
      <c r="B22">
        <v>10</v>
      </c>
      <c r="C22">
        <f t="shared" si="0"/>
        <v>0.01</v>
      </c>
      <c r="E22">
        <f>14*C22</f>
        <v>0.14000000000000001</v>
      </c>
    </row>
    <row r="23" spans="1:5" x14ac:dyDescent="0.2">
      <c r="A23" s="10" t="s">
        <v>395</v>
      </c>
      <c r="B23">
        <v>20</v>
      </c>
      <c r="C23">
        <f t="shared" si="0"/>
        <v>0.02</v>
      </c>
      <c r="E23">
        <f>1.8*C23</f>
        <v>3.6000000000000004E-2</v>
      </c>
    </row>
    <row r="24" spans="1:5" x14ac:dyDescent="0.2">
      <c r="A24" s="7" t="s">
        <v>228</v>
      </c>
      <c r="B24">
        <v>38</v>
      </c>
      <c r="C24">
        <f t="shared" si="0"/>
        <v>3.7999999999999999E-2</v>
      </c>
      <c r="E24">
        <f>0.9*C24</f>
        <v>3.4200000000000001E-2</v>
      </c>
    </row>
    <row r="25" spans="1:5" x14ac:dyDescent="0.2">
      <c r="A25" s="8" t="s">
        <v>419</v>
      </c>
      <c r="B25">
        <v>15</v>
      </c>
      <c r="C25">
        <f t="shared" si="0"/>
        <v>1.4999999999999999E-2</v>
      </c>
      <c r="E25">
        <f>1.1*C25</f>
        <v>1.6500000000000001E-2</v>
      </c>
    </row>
    <row r="26" spans="1:5" x14ac:dyDescent="0.2">
      <c r="A26" s="7" t="s">
        <v>420</v>
      </c>
      <c r="B26">
        <v>30</v>
      </c>
      <c r="C26">
        <f t="shared" si="0"/>
        <v>0.03</v>
      </c>
      <c r="E26">
        <f>0.81*C26</f>
        <v>2.4300000000000002E-2</v>
      </c>
    </row>
    <row r="27" spans="1:5" x14ac:dyDescent="0.2">
      <c r="A27" s="8" t="s">
        <v>421</v>
      </c>
      <c r="B27">
        <v>30</v>
      </c>
      <c r="C27">
        <f t="shared" si="0"/>
        <v>0.03</v>
      </c>
      <c r="E27">
        <f>5.9*C27</f>
        <v>0.17699999999999999</v>
      </c>
    </row>
    <row r="28" spans="1:5" x14ac:dyDescent="0.2">
      <c r="A28" s="6" t="s">
        <v>422</v>
      </c>
      <c r="B28">
        <v>200</v>
      </c>
      <c r="C28">
        <f t="shared" si="0"/>
        <v>0.2</v>
      </c>
      <c r="E28">
        <f>1.5*C28</f>
        <v>0.30000000000000004</v>
      </c>
    </row>
    <row r="29" spans="1:5" x14ac:dyDescent="0.2">
      <c r="A29" s="7" t="s">
        <v>423</v>
      </c>
      <c r="B29">
        <v>5</v>
      </c>
      <c r="C29">
        <f t="shared" si="0"/>
        <v>5.0000000000000001E-3</v>
      </c>
      <c r="E29">
        <f>1.2*C29</f>
        <v>6.0000000000000001E-3</v>
      </c>
    </row>
    <row r="30" spans="1:5" x14ac:dyDescent="0.2">
      <c r="A30" s="8" t="s">
        <v>424</v>
      </c>
      <c r="B30">
        <v>5</v>
      </c>
      <c r="C30">
        <f t="shared" si="0"/>
        <v>5.0000000000000001E-3</v>
      </c>
      <c r="E30">
        <f>23*C30</f>
        <v>0.115</v>
      </c>
    </row>
    <row r="31" spans="1:5" x14ac:dyDescent="0.2">
      <c r="A31" s="10" t="s">
        <v>167</v>
      </c>
      <c r="B31">
        <v>20</v>
      </c>
      <c r="C31">
        <f t="shared" si="0"/>
        <v>0.02</v>
      </c>
      <c r="E31">
        <f>0.6*C31</f>
        <v>1.2E-2</v>
      </c>
    </row>
    <row r="32" spans="1:5" x14ac:dyDescent="0.2">
      <c r="A32" s="9" t="s">
        <v>240</v>
      </c>
      <c r="B32">
        <v>20</v>
      </c>
      <c r="C32">
        <f t="shared" si="0"/>
        <v>0.02</v>
      </c>
      <c r="E32">
        <f>1.56*C32</f>
        <v>3.1200000000000002E-2</v>
      </c>
    </row>
    <row r="33" spans="1:5" x14ac:dyDescent="0.2">
      <c r="A33" s="10" t="s">
        <v>425</v>
      </c>
      <c r="B33">
        <v>60</v>
      </c>
      <c r="C33">
        <f t="shared" si="0"/>
        <v>0.06</v>
      </c>
      <c r="E33">
        <f>0.16*C33</f>
        <v>9.5999999999999992E-3</v>
      </c>
    </row>
    <row r="34" spans="1:5" x14ac:dyDescent="0.2">
      <c r="A34" s="7" t="s">
        <v>194</v>
      </c>
      <c r="B34">
        <v>7</v>
      </c>
      <c r="C34">
        <f t="shared" si="0"/>
        <v>7.0000000000000001E-3</v>
      </c>
      <c r="E34">
        <f>1.7*C34</f>
        <v>1.1899999999999999E-2</v>
      </c>
    </row>
    <row r="35" spans="1:5" x14ac:dyDescent="0.2">
      <c r="A35" s="10" t="s">
        <v>426</v>
      </c>
      <c r="B35">
        <v>150</v>
      </c>
      <c r="C35">
        <f t="shared" si="0"/>
        <v>0.15</v>
      </c>
      <c r="E35">
        <v>0.15</v>
      </c>
    </row>
    <row r="36" spans="1:5" x14ac:dyDescent="0.2">
      <c r="A36" s="10" t="s">
        <v>427</v>
      </c>
      <c r="B36">
        <v>10</v>
      </c>
      <c r="C36">
        <f t="shared" si="0"/>
        <v>0.01</v>
      </c>
      <c r="E36">
        <f>2.3*C36</f>
        <v>2.3E-2</v>
      </c>
    </row>
    <row r="37" spans="1:5" x14ac:dyDescent="0.2">
      <c r="A37" s="10" t="s">
        <v>181</v>
      </c>
      <c r="B37">
        <v>10</v>
      </c>
      <c r="C37">
        <f t="shared" si="0"/>
        <v>0.01</v>
      </c>
      <c r="E37">
        <f>0.77*C37</f>
        <v>7.7000000000000002E-3</v>
      </c>
    </row>
    <row r="39" spans="1:5" x14ac:dyDescent="0.2">
      <c r="C39">
        <f t="shared" si="0"/>
        <v>0</v>
      </c>
      <c r="E39" s="1">
        <f>SUM(E21:E37)</f>
        <v>1.175832</v>
      </c>
    </row>
    <row r="40" spans="1:5" x14ac:dyDescent="0.2">
      <c r="A40" t="s">
        <v>251</v>
      </c>
      <c r="C40">
        <f t="shared" si="0"/>
        <v>0</v>
      </c>
    </row>
    <row r="41" spans="1:5" x14ac:dyDescent="0.2">
      <c r="A41" s="9" t="s">
        <v>411</v>
      </c>
      <c r="B41">
        <v>100</v>
      </c>
      <c r="C41">
        <f t="shared" si="0"/>
        <v>0.1</v>
      </c>
      <c r="E41">
        <f>1.8*C41</f>
        <v>0.18000000000000002</v>
      </c>
    </row>
    <row r="42" spans="1:5" x14ac:dyDescent="0.2">
      <c r="A42" s="4" t="s">
        <v>412</v>
      </c>
      <c r="B42">
        <v>10</v>
      </c>
      <c r="C42">
        <f t="shared" si="0"/>
        <v>0.01</v>
      </c>
      <c r="E42">
        <f>10.179*C42</f>
        <v>0.10179000000000001</v>
      </c>
    </row>
    <row r="43" spans="1:5" x14ac:dyDescent="0.2">
      <c r="A43" s="10" t="s">
        <v>344</v>
      </c>
      <c r="B43">
        <v>20</v>
      </c>
      <c r="C43">
        <f t="shared" si="0"/>
        <v>0.02</v>
      </c>
      <c r="E43">
        <f>0.77*C43</f>
        <v>1.54E-2</v>
      </c>
    </row>
    <row r="44" spans="1:5" x14ac:dyDescent="0.2">
      <c r="A44" s="7" t="s">
        <v>420</v>
      </c>
      <c r="B44">
        <v>20</v>
      </c>
      <c r="C44">
        <f t="shared" si="0"/>
        <v>0.02</v>
      </c>
      <c r="E44">
        <f>0.81*C44</f>
        <v>1.6200000000000003E-2</v>
      </c>
    </row>
    <row r="45" spans="1:5" x14ac:dyDescent="0.2">
      <c r="A45" s="7" t="s">
        <v>159</v>
      </c>
      <c r="B45">
        <v>20</v>
      </c>
      <c r="C45">
        <f t="shared" si="0"/>
        <v>0.02</v>
      </c>
      <c r="E45">
        <v>0.02</v>
      </c>
    </row>
    <row r="46" spans="1:5" x14ac:dyDescent="0.2">
      <c r="A46" s="8" t="s">
        <v>428</v>
      </c>
      <c r="B46">
        <v>75</v>
      </c>
      <c r="C46">
        <f t="shared" si="0"/>
        <v>7.4999999999999997E-2</v>
      </c>
      <c r="E46">
        <f>1.53*C46</f>
        <v>0.11474999999999999</v>
      </c>
    </row>
    <row r="47" spans="1:5" x14ac:dyDescent="0.2">
      <c r="A47" s="7" t="s">
        <v>429</v>
      </c>
      <c r="B47">
        <v>90</v>
      </c>
      <c r="C47">
        <f t="shared" si="0"/>
        <v>0.09</v>
      </c>
      <c r="E47">
        <f>0.28*C47</f>
        <v>2.52E-2</v>
      </c>
    </row>
    <row r="48" spans="1:5" x14ac:dyDescent="0.2">
      <c r="A48" s="10" t="s">
        <v>430</v>
      </c>
      <c r="B48">
        <v>40</v>
      </c>
      <c r="C48">
        <f t="shared" si="0"/>
        <v>0.04</v>
      </c>
      <c r="E48">
        <f>1.1*C48</f>
        <v>4.4000000000000004E-2</v>
      </c>
    </row>
    <row r="49" spans="1:11" x14ac:dyDescent="0.2">
      <c r="A49" s="8" t="s">
        <v>431</v>
      </c>
      <c r="B49">
        <v>50</v>
      </c>
      <c r="C49">
        <f t="shared" si="0"/>
        <v>0.05</v>
      </c>
      <c r="E49">
        <f>6.2*C49</f>
        <v>0.31000000000000005</v>
      </c>
    </row>
    <row r="50" spans="1:11" x14ac:dyDescent="0.2">
      <c r="A50" s="10" t="s">
        <v>144</v>
      </c>
      <c r="B50">
        <v>7.5</v>
      </c>
      <c r="C50">
        <f t="shared" si="0"/>
        <v>7.4999999999999997E-3</v>
      </c>
      <c r="E50">
        <f>0.311*C50</f>
        <v>2.3324999999999999E-3</v>
      </c>
    </row>
    <row r="51" spans="1:11" x14ac:dyDescent="0.2">
      <c r="A51" s="7" t="s">
        <v>432</v>
      </c>
      <c r="B51">
        <v>20</v>
      </c>
      <c r="C51">
        <f t="shared" si="0"/>
        <v>0.02</v>
      </c>
      <c r="E51">
        <f>0.28*C51</f>
        <v>5.6000000000000008E-3</v>
      </c>
    </row>
    <row r="52" spans="1:11" x14ac:dyDescent="0.2">
      <c r="A52" s="6" t="s">
        <v>433</v>
      </c>
      <c r="B52">
        <v>7</v>
      </c>
      <c r="C52">
        <f t="shared" si="0"/>
        <v>7.0000000000000001E-3</v>
      </c>
      <c r="E52">
        <f>8*C52</f>
        <v>5.6000000000000001E-2</v>
      </c>
    </row>
    <row r="53" spans="1:11" x14ac:dyDescent="0.2">
      <c r="A53" s="10" t="s">
        <v>151</v>
      </c>
      <c r="B53">
        <v>45</v>
      </c>
      <c r="C53">
        <f t="shared" si="0"/>
        <v>4.4999999999999998E-2</v>
      </c>
      <c r="E53">
        <f>0.19*C53</f>
        <v>8.5500000000000003E-3</v>
      </c>
    </row>
    <row r="54" spans="1:11" x14ac:dyDescent="0.2">
      <c r="A54" s="6" t="s">
        <v>434</v>
      </c>
      <c r="B54">
        <v>13</v>
      </c>
      <c r="C54">
        <f t="shared" si="0"/>
        <v>1.2999999999999999E-2</v>
      </c>
      <c r="E54">
        <f>5.06*C54</f>
        <v>6.5779999999999991E-2</v>
      </c>
    </row>
    <row r="55" spans="1:11" x14ac:dyDescent="0.2">
      <c r="A55" s="9" t="s">
        <v>411</v>
      </c>
      <c r="B55">
        <v>300</v>
      </c>
      <c r="C55">
        <f t="shared" si="0"/>
        <v>0.3</v>
      </c>
      <c r="E55">
        <f>1.8*C55</f>
        <v>0.54</v>
      </c>
    </row>
    <row r="56" spans="1:11" x14ac:dyDescent="0.2">
      <c r="E56" s="1">
        <f>SUM(E41:E55)</f>
        <v>1.5056025000000002</v>
      </c>
    </row>
    <row r="58" spans="1:11" x14ac:dyDescent="0.2">
      <c r="C58" s="1" t="s">
        <v>71</v>
      </c>
      <c r="D58" s="1"/>
      <c r="E58" s="1">
        <f>AVERAGE(E56,E39,E19)</f>
        <v>1.2385065</v>
      </c>
    </row>
    <row r="60" spans="1:11" x14ac:dyDescent="0.2">
      <c r="A60" s="1" t="s">
        <v>912</v>
      </c>
    </row>
    <row r="61" spans="1:11" ht="16" x14ac:dyDescent="0.2">
      <c r="A61" t="s">
        <v>913</v>
      </c>
      <c r="B61" t="s">
        <v>914</v>
      </c>
      <c r="C61" t="s">
        <v>915</v>
      </c>
      <c r="D61" t="s">
        <v>916</v>
      </c>
      <c r="E61" t="s">
        <v>917</v>
      </c>
      <c r="F61" t="s">
        <v>918</v>
      </c>
      <c r="G61" t="s">
        <v>919</v>
      </c>
      <c r="H61" t="s">
        <v>920</v>
      </c>
      <c r="I61" t="s">
        <v>921</v>
      </c>
      <c r="J61" t="s">
        <v>922</v>
      </c>
      <c r="K61" t="s">
        <v>923</v>
      </c>
    </row>
    <row r="62" spans="1:11" ht="16" x14ac:dyDescent="0.2">
      <c r="A62" t="s">
        <v>924</v>
      </c>
      <c r="B62" t="s">
        <v>925</v>
      </c>
      <c r="C62">
        <v>620.22659999999996</v>
      </c>
      <c r="D62">
        <v>601.50819999999999</v>
      </c>
      <c r="E62">
        <v>876.98749999999995</v>
      </c>
      <c r="F62">
        <v>699.57410000000004</v>
      </c>
      <c r="G62">
        <v>1004</v>
      </c>
    </row>
    <row r="63" spans="1:11" ht="16" x14ac:dyDescent="0.2">
      <c r="A63" t="s">
        <v>926</v>
      </c>
      <c r="B63" t="s">
        <v>927</v>
      </c>
      <c r="C63">
        <v>2602.16545</v>
      </c>
      <c r="D63">
        <v>2531.8685999999998</v>
      </c>
      <c r="E63">
        <v>3679.7137499999999</v>
      </c>
      <c r="F63">
        <v>2937.9159333333</v>
      </c>
      <c r="G63">
        <v>4200.7359999999999</v>
      </c>
      <c r="I63">
        <v>0</v>
      </c>
      <c r="J63">
        <v>0</v>
      </c>
      <c r="K63">
        <v>0</v>
      </c>
    </row>
    <row r="64" spans="1:11" ht="16" x14ac:dyDescent="0.2">
      <c r="A64" t="s">
        <v>928</v>
      </c>
      <c r="B64" t="s">
        <v>929</v>
      </c>
      <c r="C64">
        <v>70.263549999999995</v>
      </c>
      <c r="D64">
        <v>81.533799999999999</v>
      </c>
      <c r="E64">
        <v>95.540750000000003</v>
      </c>
      <c r="F64">
        <v>82.446033333333006</v>
      </c>
      <c r="G64">
        <v>125.5</v>
      </c>
    </row>
    <row r="65" spans="1:11" ht="16" x14ac:dyDescent="0.2">
      <c r="A65" t="s">
        <v>895</v>
      </c>
      <c r="B65" t="s">
        <v>929</v>
      </c>
      <c r="C65">
        <v>23.696459999999998</v>
      </c>
      <c r="D65">
        <v>24.408999999999999</v>
      </c>
      <c r="E65">
        <v>38.236499999999999</v>
      </c>
      <c r="F65">
        <v>28.780653333332999</v>
      </c>
      <c r="G65">
        <v>37.65</v>
      </c>
    </row>
    <row r="66" spans="1:11" ht="16" x14ac:dyDescent="0.2">
      <c r="A66" t="s">
        <v>930</v>
      </c>
      <c r="B66" t="s">
        <v>929</v>
      </c>
      <c r="C66">
        <v>27.158519999999999</v>
      </c>
      <c r="D66">
        <v>19.753</v>
      </c>
      <c r="E66">
        <v>37.986499999999999</v>
      </c>
      <c r="F66">
        <v>28.299340000000001</v>
      </c>
      <c r="G66">
        <v>39.044444444443997</v>
      </c>
    </row>
    <row r="67" spans="1:11" ht="16" x14ac:dyDescent="0.2">
      <c r="A67" t="s">
        <v>931</v>
      </c>
      <c r="B67" t="s">
        <v>929</v>
      </c>
      <c r="C67">
        <v>288.91891755</v>
      </c>
      <c r="D67">
        <v>499.03082469999998</v>
      </c>
      <c r="E67">
        <v>631.05350999999996</v>
      </c>
      <c r="F67">
        <v>473.00108408333</v>
      </c>
    </row>
    <row r="68" spans="1:11" ht="16" x14ac:dyDescent="0.2">
      <c r="A68" t="s">
        <v>932</v>
      </c>
      <c r="B68" t="s">
        <v>929</v>
      </c>
      <c r="C68">
        <v>0</v>
      </c>
      <c r="D68">
        <v>0</v>
      </c>
      <c r="E68">
        <v>0</v>
      </c>
    </row>
    <row r="69" spans="1:11" ht="16" x14ac:dyDescent="0.2">
      <c r="A69" t="s">
        <v>933</v>
      </c>
      <c r="B69" t="s">
        <v>929</v>
      </c>
      <c r="C69">
        <v>0</v>
      </c>
      <c r="D69">
        <v>0</v>
      </c>
      <c r="E69">
        <v>0</v>
      </c>
    </row>
    <row r="70" spans="1:11" ht="16" x14ac:dyDescent="0.2">
      <c r="A70" t="s">
        <v>934</v>
      </c>
      <c r="B70" t="s">
        <v>929</v>
      </c>
      <c r="C70">
        <v>40.230919999999998</v>
      </c>
      <c r="D70">
        <v>42.233436300000001</v>
      </c>
      <c r="E70">
        <v>52.098109999999998</v>
      </c>
      <c r="F70">
        <v>44.854155433332998</v>
      </c>
    </row>
    <row r="71" spans="1:11" ht="16" x14ac:dyDescent="0.2">
      <c r="A71" t="s">
        <v>935</v>
      </c>
      <c r="B71" t="s">
        <v>929</v>
      </c>
      <c r="C71">
        <v>0.04</v>
      </c>
      <c r="D71">
        <v>0</v>
      </c>
      <c r="E71">
        <v>1.5949999999999999E-2</v>
      </c>
      <c r="F71">
        <v>1.865E-2</v>
      </c>
    </row>
    <row r="72" spans="1:11" ht="16" x14ac:dyDescent="0.2">
      <c r="A72" t="s">
        <v>936</v>
      </c>
      <c r="B72" t="s">
        <v>929</v>
      </c>
      <c r="C72">
        <v>4.0534999999999997</v>
      </c>
      <c r="D72">
        <v>8.8179999999999996</v>
      </c>
      <c r="E72">
        <v>10.057</v>
      </c>
      <c r="F72">
        <v>7.6428333333333001</v>
      </c>
      <c r="G72">
        <v>15</v>
      </c>
    </row>
    <row r="73" spans="1:11" ht="16" x14ac:dyDescent="0.2">
      <c r="A73" t="s">
        <v>937</v>
      </c>
      <c r="B73" t="s">
        <v>929</v>
      </c>
      <c r="C73">
        <v>2.5238538500000001</v>
      </c>
      <c r="D73">
        <v>6.8890779999999996</v>
      </c>
      <c r="E73">
        <v>6.9790383</v>
      </c>
      <c r="F73">
        <v>5.4639900499999996</v>
      </c>
    </row>
    <row r="74" spans="1:11" ht="16" x14ac:dyDescent="0.2">
      <c r="A74" t="s">
        <v>938</v>
      </c>
      <c r="B74" t="s">
        <v>929</v>
      </c>
      <c r="C74">
        <v>29.979749999999999</v>
      </c>
      <c r="D74">
        <v>39.371899999999997</v>
      </c>
      <c r="E74">
        <v>43.427700000000002</v>
      </c>
      <c r="F74">
        <v>37.593116666667001</v>
      </c>
      <c r="K74">
        <v>27.61</v>
      </c>
    </row>
    <row r="75" spans="1:11" ht="16" x14ac:dyDescent="0.2">
      <c r="A75" t="s">
        <v>939</v>
      </c>
      <c r="B75" t="s">
        <v>929</v>
      </c>
      <c r="C75">
        <v>6.2736000000000001</v>
      </c>
      <c r="D75">
        <v>1.1656</v>
      </c>
      <c r="E75">
        <v>3.8706</v>
      </c>
      <c r="F75">
        <v>3.7699333333333001</v>
      </c>
      <c r="K75">
        <v>12.55</v>
      </c>
    </row>
    <row r="76" spans="1:11" ht="16" x14ac:dyDescent="0.2">
      <c r="A76" t="s">
        <v>940</v>
      </c>
      <c r="B76" t="s">
        <v>929</v>
      </c>
      <c r="C76">
        <v>1.760305</v>
      </c>
      <c r="D76">
        <v>1.9507000000000001</v>
      </c>
      <c r="E76">
        <v>5.7074999999999996</v>
      </c>
      <c r="F76">
        <v>3.1395016666667002</v>
      </c>
    </row>
    <row r="77" spans="1:11" ht="16" x14ac:dyDescent="0.2">
      <c r="A77" t="s">
        <v>941</v>
      </c>
      <c r="B77" t="s">
        <v>929</v>
      </c>
      <c r="C77">
        <v>5.0500000000000002E-4</v>
      </c>
      <c r="D77">
        <v>2.7E-4</v>
      </c>
      <c r="E77">
        <v>5.2499999999999997E-4</v>
      </c>
      <c r="F77">
        <v>4.3333333333333001E-4</v>
      </c>
    </row>
    <row r="78" spans="1:11" ht="16" x14ac:dyDescent="0.2">
      <c r="A78" t="s">
        <v>942</v>
      </c>
      <c r="B78" t="s">
        <v>929</v>
      </c>
      <c r="C78">
        <v>1.3403050000000001</v>
      </c>
      <c r="D78">
        <v>4.3563200000000002</v>
      </c>
      <c r="E78">
        <v>6.0975000000000001</v>
      </c>
      <c r="F78">
        <v>3.9313750000000001</v>
      </c>
    </row>
    <row r="79" spans="1:11" ht="16" x14ac:dyDescent="0.2">
      <c r="A79" t="s">
        <v>943</v>
      </c>
      <c r="B79" t="s">
        <v>929</v>
      </c>
      <c r="C79">
        <v>1.376905</v>
      </c>
      <c r="D79">
        <v>3.4371999999999998</v>
      </c>
      <c r="E79">
        <v>5.1747500000000004</v>
      </c>
      <c r="F79">
        <v>3.3296183333333</v>
      </c>
    </row>
    <row r="80" spans="1:11" ht="16" x14ac:dyDescent="0.2">
      <c r="A80" t="s">
        <v>944</v>
      </c>
      <c r="B80" t="s">
        <v>929</v>
      </c>
      <c r="C80">
        <v>0.15770000000000001</v>
      </c>
      <c r="D80">
        <v>2.367</v>
      </c>
      <c r="E80">
        <v>0.50019999999999998</v>
      </c>
      <c r="F80">
        <v>1.0083</v>
      </c>
    </row>
    <row r="81" spans="1:10" ht="16" x14ac:dyDescent="0.2">
      <c r="A81" t="s">
        <v>945</v>
      </c>
      <c r="B81" t="s">
        <v>929</v>
      </c>
      <c r="C81">
        <v>7.8561050000000003</v>
      </c>
      <c r="D81">
        <v>0.76207000000000003</v>
      </c>
      <c r="E81">
        <v>20</v>
      </c>
      <c r="F81">
        <v>9.5393916666667007</v>
      </c>
    </row>
    <row r="82" spans="1:10" ht="16" x14ac:dyDescent="0.2">
      <c r="A82" t="s">
        <v>946</v>
      </c>
      <c r="B82" t="s">
        <v>929</v>
      </c>
      <c r="C82">
        <v>11.358003999999999</v>
      </c>
      <c r="D82">
        <v>6.4111000000000002</v>
      </c>
      <c r="E82">
        <v>18.025749999999999</v>
      </c>
      <c r="F82">
        <v>11.931618</v>
      </c>
    </row>
    <row r="83" spans="1:10" ht="16" x14ac:dyDescent="0.2">
      <c r="A83" t="s">
        <v>947</v>
      </c>
      <c r="B83" t="s">
        <v>929</v>
      </c>
      <c r="C83">
        <v>4.5762980000000004</v>
      </c>
      <c r="D83">
        <v>1.5142</v>
      </c>
      <c r="E83">
        <v>7.7295999999999996</v>
      </c>
      <c r="F83">
        <v>4.6066993333333004</v>
      </c>
    </row>
    <row r="84" spans="1:10" ht="16" x14ac:dyDescent="0.2">
      <c r="A84" t="s">
        <v>948</v>
      </c>
      <c r="B84" t="s">
        <v>929</v>
      </c>
      <c r="C84">
        <v>0</v>
      </c>
      <c r="D84">
        <v>0</v>
      </c>
      <c r="E84">
        <v>0</v>
      </c>
    </row>
    <row r="85" spans="1:10" ht="16" x14ac:dyDescent="0.2">
      <c r="A85" t="s">
        <v>949</v>
      </c>
      <c r="B85" t="s">
        <v>929</v>
      </c>
      <c r="C85">
        <v>2.1133220000000001</v>
      </c>
      <c r="D85">
        <v>1.1993</v>
      </c>
      <c r="E85">
        <v>2.9452500000000001</v>
      </c>
      <c r="F85">
        <v>2.0859573333333001</v>
      </c>
    </row>
    <row r="86" spans="1:10" ht="16" x14ac:dyDescent="0.2">
      <c r="A86" t="s">
        <v>950</v>
      </c>
      <c r="B86" t="s">
        <v>929</v>
      </c>
      <c r="C86">
        <v>1.231762</v>
      </c>
      <c r="D86">
        <v>1.49E-2</v>
      </c>
      <c r="E86">
        <v>8.2000000000000003E-2</v>
      </c>
      <c r="F86">
        <v>0.44288733333333002</v>
      </c>
    </row>
    <row r="87" spans="1:10" ht="16" x14ac:dyDescent="0.2">
      <c r="A87" t="s">
        <v>951</v>
      </c>
      <c r="B87" t="s">
        <v>929</v>
      </c>
      <c r="C87">
        <v>0.53439479999999995</v>
      </c>
      <c r="D87">
        <v>0.23749999999999999</v>
      </c>
      <c r="E87">
        <v>0.42</v>
      </c>
      <c r="F87">
        <v>0.39729826666667001</v>
      </c>
    </row>
    <row r="88" spans="1:10" ht="16" x14ac:dyDescent="0.2">
      <c r="A88" t="s">
        <v>952</v>
      </c>
      <c r="B88" t="s">
        <v>929</v>
      </c>
      <c r="C88">
        <v>0</v>
      </c>
      <c r="D88">
        <v>0</v>
      </c>
      <c r="E88">
        <v>0</v>
      </c>
    </row>
    <row r="89" spans="1:10" ht="16" x14ac:dyDescent="0.2">
      <c r="A89" t="s">
        <v>953</v>
      </c>
      <c r="B89" t="s">
        <v>929</v>
      </c>
      <c r="C89">
        <v>0.13125000000000001</v>
      </c>
      <c r="D89">
        <v>3.175E-2</v>
      </c>
      <c r="E89">
        <v>0.58102500000000001</v>
      </c>
      <c r="F89">
        <v>0.24800833333333</v>
      </c>
    </row>
    <row r="90" spans="1:10" ht="16" x14ac:dyDescent="0.2">
      <c r="A90" t="s">
        <v>954</v>
      </c>
      <c r="B90" t="s">
        <v>955</v>
      </c>
      <c r="C90">
        <v>47.219839999999998</v>
      </c>
      <c r="D90">
        <v>19.472000000000001</v>
      </c>
      <c r="E90">
        <v>100.5</v>
      </c>
      <c r="F90">
        <v>55.730613333332997</v>
      </c>
    </row>
    <row r="91" spans="1:10" ht="16" x14ac:dyDescent="0.2">
      <c r="A91" t="s">
        <v>956</v>
      </c>
      <c r="B91" t="s">
        <v>955</v>
      </c>
      <c r="C91">
        <v>430.95155999999997</v>
      </c>
      <c r="D91">
        <v>726.49</v>
      </c>
      <c r="E91">
        <v>603.72</v>
      </c>
      <c r="F91">
        <v>587.05385333333004</v>
      </c>
      <c r="G91">
        <v>500</v>
      </c>
      <c r="J91">
        <v>200</v>
      </c>
    </row>
    <row r="92" spans="1:10" ht="16" x14ac:dyDescent="0.2">
      <c r="A92" t="s">
        <v>957</v>
      </c>
      <c r="B92" t="s">
        <v>955</v>
      </c>
      <c r="C92">
        <v>601.98540000000003</v>
      </c>
      <c r="D92">
        <v>460.96</v>
      </c>
      <c r="E92">
        <v>1678.75</v>
      </c>
      <c r="F92">
        <v>913.89846666666995</v>
      </c>
      <c r="G92">
        <v>800</v>
      </c>
      <c r="J92">
        <v>450</v>
      </c>
    </row>
    <row r="93" spans="1:10" ht="16" x14ac:dyDescent="0.2">
      <c r="A93" t="s">
        <v>958</v>
      </c>
      <c r="B93" t="s">
        <v>955</v>
      </c>
      <c r="C93">
        <v>788.01332000000002</v>
      </c>
      <c r="D93">
        <v>1086.6579999999999</v>
      </c>
      <c r="E93">
        <v>898.23979999999995</v>
      </c>
      <c r="F93">
        <v>924.30370666667</v>
      </c>
      <c r="G93">
        <v>800</v>
      </c>
    </row>
    <row r="94" spans="1:10" ht="16" x14ac:dyDescent="0.2">
      <c r="A94" t="s">
        <v>959</v>
      </c>
      <c r="B94" t="s">
        <v>955</v>
      </c>
      <c r="C94">
        <v>228.04920000000001</v>
      </c>
      <c r="D94">
        <v>171.09</v>
      </c>
      <c r="E94">
        <v>547.47500000000002</v>
      </c>
      <c r="F94">
        <v>315.53806666666998</v>
      </c>
      <c r="G94">
        <v>350</v>
      </c>
      <c r="J94">
        <v>200</v>
      </c>
    </row>
    <row r="95" spans="1:10" ht="16" x14ac:dyDescent="0.2">
      <c r="A95" t="s">
        <v>960</v>
      </c>
      <c r="B95" t="s">
        <v>955</v>
      </c>
      <c r="C95">
        <v>345.29939999999999</v>
      </c>
      <c r="D95">
        <v>260.39</v>
      </c>
      <c r="E95">
        <v>708.97500000000002</v>
      </c>
      <c r="F95">
        <v>438.22146666666998</v>
      </c>
      <c r="G95">
        <v>270</v>
      </c>
    </row>
    <row r="96" spans="1:10" ht="16" x14ac:dyDescent="0.2">
      <c r="A96" t="s">
        <v>961</v>
      </c>
      <c r="B96" t="s">
        <v>955</v>
      </c>
      <c r="C96">
        <v>49.120519999999999</v>
      </c>
      <c r="D96">
        <v>56.68</v>
      </c>
      <c r="E96">
        <v>131.5</v>
      </c>
      <c r="F96">
        <v>79.100173333333004</v>
      </c>
      <c r="G96">
        <v>85</v>
      </c>
      <c r="J96">
        <v>50</v>
      </c>
    </row>
    <row r="97" spans="1:11" ht="16" x14ac:dyDescent="0.2">
      <c r="A97" t="s">
        <v>962</v>
      </c>
      <c r="B97" t="s">
        <v>955</v>
      </c>
      <c r="C97">
        <v>2.2052711999999999</v>
      </c>
      <c r="D97">
        <v>2.5783999999999998</v>
      </c>
      <c r="E97">
        <v>5.2030000000000003</v>
      </c>
      <c r="F97">
        <v>3.3288904000000001</v>
      </c>
      <c r="G97">
        <v>6.9</v>
      </c>
      <c r="J97">
        <v>3.7</v>
      </c>
    </row>
    <row r="98" spans="1:11" ht="16" x14ac:dyDescent="0.2">
      <c r="A98" t="s">
        <v>963</v>
      </c>
      <c r="B98" t="s">
        <v>955</v>
      </c>
      <c r="C98">
        <v>1.4088368</v>
      </c>
      <c r="D98">
        <v>2.1240999999999999</v>
      </c>
      <c r="E98">
        <v>5.5871000000000004</v>
      </c>
      <c r="F98">
        <v>3.0400122666667002</v>
      </c>
      <c r="G98">
        <v>5</v>
      </c>
      <c r="J98">
        <v>3</v>
      </c>
    </row>
    <row r="99" spans="1:11" ht="16" x14ac:dyDescent="0.2">
      <c r="A99" t="s">
        <v>964</v>
      </c>
      <c r="B99" t="s">
        <v>955</v>
      </c>
      <c r="C99">
        <v>9.7481559999999995E-2</v>
      </c>
      <c r="D99">
        <v>0.24940000000000001</v>
      </c>
      <c r="E99">
        <v>0.48549999999999999</v>
      </c>
      <c r="F99">
        <v>0.27746051999999999</v>
      </c>
      <c r="G99">
        <v>0.4</v>
      </c>
    </row>
    <row r="100" spans="1:11" ht="16" x14ac:dyDescent="0.2">
      <c r="A100" t="s">
        <v>965</v>
      </c>
      <c r="B100" t="s">
        <v>955</v>
      </c>
      <c r="C100">
        <v>0.24167104</v>
      </c>
      <c r="D100">
        <v>1.0294000000000001</v>
      </c>
      <c r="E100">
        <v>1.12775</v>
      </c>
      <c r="F100">
        <v>0.79960701333332995</v>
      </c>
      <c r="J100">
        <v>0.19520000000000001</v>
      </c>
    </row>
    <row r="101" spans="1:11" ht="16" x14ac:dyDescent="0.2">
      <c r="A101" t="s">
        <v>966</v>
      </c>
      <c r="B101" t="s">
        <v>967</v>
      </c>
      <c r="C101">
        <v>17.505279999999999</v>
      </c>
      <c r="D101">
        <v>11.5511</v>
      </c>
      <c r="E101">
        <v>17.971125000000001</v>
      </c>
      <c r="F101">
        <v>15.675834999999999</v>
      </c>
      <c r="G101">
        <v>15</v>
      </c>
      <c r="J101">
        <v>7</v>
      </c>
    </row>
    <row r="102" spans="1:11" ht="16" x14ac:dyDescent="0.2">
      <c r="A102" t="s">
        <v>968</v>
      </c>
      <c r="B102" t="s">
        <v>967</v>
      </c>
      <c r="C102">
        <v>55.285316999999999</v>
      </c>
      <c r="D102">
        <v>24.3505</v>
      </c>
      <c r="E102">
        <v>169.891445</v>
      </c>
      <c r="F102">
        <v>83.175753999999998</v>
      </c>
      <c r="G102">
        <v>70</v>
      </c>
      <c r="J102">
        <v>40</v>
      </c>
    </row>
    <row r="103" spans="1:11" ht="16" x14ac:dyDescent="0.2">
      <c r="A103" t="s">
        <v>969</v>
      </c>
      <c r="B103" t="s">
        <v>967</v>
      </c>
      <c r="C103">
        <v>966.29484000000002</v>
      </c>
      <c r="D103">
        <v>838.59166649999997</v>
      </c>
      <c r="E103">
        <v>1084.35095</v>
      </c>
      <c r="F103">
        <v>963.07915216667004</v>
      </c>
      <c r="G103">
        <v>400</v>
      </c>
      <c r="J103">
        <v>200</v>
      </c>
    </row>
    <row r="104" spans="1:11" ht="16" x14ac:dyDescent="0.2">
      <c r="A104" t="s">
        <v>970</v>
      </c>
      <c r="B104" t="s">
        <v>967</v>
      </c>
      <c r="C104">
        <v>832.09472000000005</v>
      </c>
      <c r="D104">
        <v>750.2</v>
      </c>
      <c r="E104">
        <v>858.00049999999999</v>
      </c>
      <c r="F104">
        <v>813.43173999999999</v>
      </c>
    </row>
    <row r="105" spans="1:11" ht="16" x14ac:dyDescent="0.2">
      <c r="A105" t="s">
        <v>971</v>
      </c>
      <c r="B105" t="s">
        <v>967</v>
      </c>
      <c r="C105">
        <v>4.2105199999999999E-4</v>
      </c>
      <c r="D105">
        <v>2.95</v>
      </c>
      <c r="E105">
        <v>0</v>
      </c>
      <c r="F105">
        <v>0.98347368400000001</v>
      </c>
    </row>
    <row r="106" spans="1:11" ht="16" x14ac:dyDescent="0.2">
      <c r="A106" t="s">
        <v>972</v>
      </c>
      <c r="B106" t="s">
        <v>967</v>
      </c>
      <c r="C106">
        <v>9.7891600000000007</v>
      </c>
      <c r="D106">
        <v>5.6395</v>
      </c>
      <c r="E106">
        <v>7.1740000000000004</v>
      </c>
      <c r="F106">
        <v>7.5342200000000004</v>
      </c>
      <c r="G106" t="s">
        <v>985</v>
      </c>
      <c r="H106">
        <v>8.5</v>
      </c>
      <c r="I106">
        <v>10</v>
      </c>
    </row>
    <row r="107" spans="1:11" ht="16" x14ac:dyDescent="0.2">
      <c r="A107" t="s">
        <v>973</v>
      </c>
      <c r="B107" t="s">
        <v>955</v>
      </c>
      <c r="C107">
        <v>3.3179799999999999</v>
      </c>
      <c r="D107">
        <v>0.43247999999999998</v>
      </c>
      <c r="E107">
        <v>1.2987500000000001</v>
      </c>
      <c r="F107">
        <v>1.6830700000000001</v>
      </c>
      <c r="K107">
        <v>4</v>
      </c>
    </row>
    <row r="108" spans="1:11" ht="16" x14ac:dyDescent="0.2">
      <c r="A108" t="s">
        <v>974</v>
      </c>
      <c r="B108" t="s">
        <v>967</v>
      </c>
      <c r="C108">
        <v>1.3413683999999999</v>
      </c>
      <c r="D108">
        <v>4.1920000000000002</v>
      </c>
      <c r="E108">
        <v>2.6084999999999998</v>
      </c>
      <c r="F108">
        <v>2.7139561333333</v>
      </c>
      <c r="G108">
        <v>12.2</v>
      </c>
    </row>
    <row r="109" spans="1:11" ht="16" x14ac:dyDescent="0.2">
      <c r="A109" t="s">
        <v>975</v>
      </c>
      <c r="B109" t="s">
        <v>955</v>
      </c>
      <c r="C109">
        <v>0.58133159999999995</v>
      </c>
      <c r="D109">
        <v>0.37845000000000001</v>
      </c>
      <c r="E109">
        <v>1.26725</v>
      </c>
      <c r="F109">
        <v>0.74234386666666996</v>
      </c>
      <c r="G109">
        <v>0.5</v>
      </c>
      <c r="J109">
        <v>0.23</v>
      </c>
    </row>
    <row r="110" spans="1:11" ht="16" x14ac:dyDescent="0.2">
      <c r="A110" t="s">
        <v>976</v>
      </c>
      <c r="B110" t="s">
        <v>955</v>
      </c>
      <c r="C110">
        <v>0.73924719999999999</v>
      </c>
      <c r="D110">
        <v>0.223</v>
      </c>
      <c r="E110">
        <v>1.3740000000000001</v>
      </c>
      <c r="F110">
        <v>0.77874906666666999</v>
      </c>
      <c r="G110">
        <v>0.6</v>
      </c>
      <c r="J110">
        <v>0.3</v>
      </c>
    </row>
    <row r="111" spans="1:11" ht="16" x14ac:dyDescent="0.2">
      <c r="A111" t="s">
        <v>977</v>
      </c>
      <c r="B111" t="s">
        <v>955</v>
      </c>
      <c r="C111">
        <v>7.8801800000000002</v>
      </c>
      <c r="D111">
        <v>7.3041</v>
      </c>
      <c r="E111">
        <v>16.045999999999999</v>
      </c>
      <c r="F111">
        <v>10.410093333333</v>
      </c>
      <c r="G111">
        <v>6.6264000000000003</v>
      </c>
      <c r="J111">
        <v>4.4176000000000002</v>
      </c>
    </row>
    <row r="112" spans="1:11" ht="16" x14ac:dyDescent="0.2">
      <c r="A112" t="s">
        <v>978</v>
      </c>
      <c r="B112" t="s">
        <v>955</v>
      </c>
      <c r="C112">
        <v>7.7848680000000003</v>
      </c>
      <c r="D112">
        <v>6.6675000000000004</v>
      </c>
      <c r="E112">
        <v>8.1579999999999995</v>
      </c>
      <c r="F112">
        <v>7.5367893333333003</v>
      </c>
    </row>
    <row r="113" spans="1:10" ht="16" x14ac:dyDescent="0.2">
      <c r="A113" t="s">
        <v>979</v>
      </c>
      <c r="B113" t="s">
        <v>955</v>
      </c>
      <c r="C113">
        <v>231.8888</v>
      </c>
      <c r="D113">
        <v>179.322</v>
      </c>
      <c r="E113">
        <v>473.28</v>
      </c>
      <c r="F113">
        <v>294.83026666667001</v>
      </c>
    </row>
    <row r="114" spans="1:10" ht="16" x14ac:dyDescent="0.2">
      <c r="A114" t="s">
        <v>980</v>
      </c>
      <c r="B114" t="s">
        <v>955</v>
      </c>
      <c r="C114">
        <v>3.1204263999999999</v>
      </c>
      <c r="D114">
        <v>0.89859999999999995</v>
      </c>
      <c r="E114">
        <v>4.1084699999999996</v>
      </c>
      <c r="F114">
        <v>2.7091654666667</v>
      </c>
    </row>
    <row r="115" spans="1:10" ht="16" x14ac:dyDescent="0.2">
      <c r="A115" t="s">
        <v>981</v>
      </c>
      <c r="B115" t="s">
        <v>955</v>
      </c>
      <c r="C115">
        <v>0.86935280000000004</v>
      </c>
      <c r="D115">
        <v>0.54930000000000001</v>
      </c>
      <c r="E115">
        <v>1.0669999999999999</v>
      </c>
      <c r="F115">
        <v>0.82855093333332996</v>
      </c>
      <c r="G115">
        <v>0.7</v>
      </c>
      <c r="J115">
        <v>0.41415000000000002</v>
      </c>
    </row>
    <row r="116" spans="1:10" ht="16" x14ac:dyDescent="0.2">
      <c r="A116" t="s">
        <v>982</v>
      </c>
      <c r="B116" t="s">
        <v>967</v>
      </c>
      <c r="C116">
        <v>78.352879999999999</v>
      </c>
      <c r="D116">
        <v>41.930599999999998</v>
      </c>
      <c r="E116">
        <v>162.03200000000001</v>
      </c>
      <c r="F116">
        <v>94.105159999999998</v>
      </c>
      <c r="G116">
        <v>70</v>
      </c>
      <c r="J116">
        <v>35</v>
      </c>
    </row>
    <row r="117" spans="1:10" ht="16" x14ac:dyDescent="0.2">
      <c r="A117" t="s">
        <v>983</v>
      </c>
      <c r="B117" t="s">
        <v>967</v>
      </c>
      <c r="C117">
        <v>2.9242119999999998</v>
      </c>
      <c r="D117">
        <v>0.33300000000000002</v>
      </c>
      <c r="E117">
        <v>4.0599999999999996</v>
      </c>
      <c r="F117">
        <v>2.4390706666667001</v>
      </c>
      <c r="G117">
        <v>0.5</v>
      </c>
      <c r="J117">
        <v>0.3</v>
      </c>
    </row>
    <row r="118" spans="1:10" ht="16" x14ac:dyDescent="0.2">
      <c r="A118" t="s">
        <v>984</v>
      </c>
      <c r="B118" t="s">
        <v>967</v>
      </c>
      <c r="C118">
        <v>8.3873680000000004</v>
      </c>
      <c r="D118">
        <v>11.66605</v>
      </c>
      <c r="E118">
        <v>18.727499999999999</v>
      </c>
      <c r="F118">
        <v>12.926972666667</v>
      </c>
      <c r="G118" t="s">
        <v>985</v>
      </c>
      <c r="H118">
        <v>10</v>
      </c>
      <c r="I118">
        <v>200</v>
      </c>
    </row>
    <row r="119" spans="1:10" ht="16" x14ac:dyDescent="0.2">
      <c r="A119" t="s">
        <v>986</v>
      </c>
      <c r="B119" t="s">
        <v>955</v>
      </c>
      <c r="C119">
        <v>35.200421052000003</v>
      </c>
      <c r="D119">
        <v>79.12</v>
      </c>
      <c r="E119">
        <v>65.735749999999996</v>
      </c>
      <c r="F119">
        <v>60.018723684000001</v>
      </c>
      <c r="G119">
        <v>30</v>
      </c>
      <c r="J119">
        <v>8</v>
      </c>
    </row>
    <row r="120" spans="1:10" ht="16" x14ac:dyDescent="0.2">
      <c r="A120" t="s">
        <v>987</v>
      </c>
      <c r="C120">
        <v>26.169250000000002</v>
      </c>
      <c r="D120">
        <v>31.767810000000001</v>
      </c>
      <c r="E120">
        <v>59.333799999999997</v>
      </c>
      <c r="F120">
        <v>39.090286666666998</v>
      </c>
    </row>
    <row r="121" spans="1:10" ht="16" x14ac:dyDescent="0.2">
      <c r="A121" t="s">
        <v>988</v>
      </c>
      <c r="B121" t="s">
        <v>955</v>
      </c>
      <c r="C121">
        <v>0</v>
      </c>
      <c r="D121">
        <v>0</v>
      </c>
      <c r="E121">
        <v>0</v>
      </c>
    </row>
    <row r="124" spans="1:10" x14ac:dyDescent="0.2">
      <c r="A124" t="s">
        <v>989</v>
      </c>
    </row>
    <row r="126" spans="1:10" x14ac:dyDescent="0.2">
      <c r="A126" t="s">
        <v>227</v>
      </c>
    </row>
    <row r="127" spans="1:10" x14ac:dyDescent="0.2">
      <c r="A127" t="s">
        <v>410</v>
      </c>
      <c r="B127">
        <v>20</v>
      </c>
      <c r="C127" t="s">
        <v>929</v>
      </c>
    </row>
    <row r="128" spans="1:10" x14ac:dyDescent="0.2">
      <c r="A128" t="s">
        <v>411</v>
      </c>
      <c r="B128">
        <v>100</v>
      </c>
      <c r="C128" t="s">
        <v>929</v>
      </c>
    </row>
    <row r="129" spans="1:3" x14ac:dyDescent="0.2">
      <c r="A129" t="s">
        <v>194</v>
      </c>
      <c r="B129">
        <v>10.5</v>
      </c>
      <c r="C129" t="s">
        <v>929</v>
      </c>
    </row>
    <row r="130" spans="1:3" x14ac:dyDescent="0.2">
      <c r="A130" t="s">
        <v>412</v>
      </c>
      <c r="B130">
        <v>5</v>
      </c>
      <c r="C130" t="s">
        <v>929</v>
      </c>
    </row>
    <row r="131" spans="1:3" x14ac:dyDescent="0.2">
      <c r="A131" t="s">
        <v>413</v>
      </c>
      <c r="B131">
        <v>10</v>
      </c>
      <c r="C131" t="s">
        <v>929</v>
      </c>
    </row>
    <row r="132" spans="1:3" x14ac:dyDescent="0.2">
      <c r="A132" t="s">
        <v>395</v>
      </c>
      <c r="B132">
        <v>20</v>
      </c>
      <c r="C132" t="s">
        <v>929</v>
      </c>
    </row>
    <row r="133" spans="1:3" x14ac:dyDescent="0.2">
      <c r="A133" t="s">
        <v>414</v>
      </c>
      <c r="B133">
        <v>40</v>
      </c>
      <c r="C133" t="s">
        <v>929</v>
      </c>
    </row>
    <row r="134" spans="1:3" x14ac:dyDescent="0.2">
      <c r="A134" t="s">
        <v>210</v>
      </c>
      <c r="B134">
        <v>20</v>
      </c>
      <c r="C134" t="s">
        <v>929</v>
      </c>
    </row>
    <row r="135" spans="1:3" x14ac:dyDescent="0.2">
      <c r="A135" t="s">
        <v>415</v>
      </c>
      <c r="B135">
        <v>20</v>
      </c>
      <c r="C135" t="s">
        <v>929</v>
      </c>
    </row>
    <row r="136" spans="1:3" x14ac:dyDescent="0.2">
      <c r="A136" t="s">
        <v>416</v>
      </c>
      <c r="B136">
        <v>60</v>
      </c>
      <c r="C136" t="s">
        <v>929</v>
      </c>
    </row>
    <row r="137" spans="1:3" x14ac:dyDescent="0.2">
      <c r="A137" t="s">
        <v>417</v>
      </c>
      <c r="B137">
        <v>5</v>
      </c>
      <c r="C137" t="s">
        <v>929</v>
      </c>
    </row>
    <row r="138" spans="1:3" x14ac:dyDescent="0.2">
      <c r="A138" t="s">
        <v>418</v>
      </c>
      <c r="B138">
        <v>36</v>
      </c>
      <c r="C138" t="s">
        <v>929</v>
      </c>
    </row>
    <row r="139" spans="1:3" x14ac:dyDescent="0.2">
      <c r="A139" t="s">
        <v>412</v>
      </c>
      <c r="B139">
        <v>10</v>
      </c>
      <c r="C139" t="s">
        <v>929</v>
      </c>
    </row>
    <row r="140" spans="1:3" x14ac:dyDescent="0.2">
      <c r="A140" t="s">
        <v>344</v>
      </c>
      <c r="B140">
        <v>60</v>
      </c>
      <c r="C140" t="s">
        <v>929</v>
      </c>
    </row>
    <row r="141" spans="1:3" x14ac:dyDescent="0.2">
      <c r="A141" t="s">
        <v>1026</v>
      </c>
      <c r="B141">
        <v>1</v>
      </c>
      <c r="C141" t="s">
        <v>929</v>
      </c>
    </row>
    <row r="143" spans="1:3" x14ac:dyDescent="0.2">
      <c r="A143" t="s">
        <v>236</v>
      </c>
    </row>
    <row r="144" spans="1:3" x14ac:dyDescent="0.2">
      <c r="A144" t="s">
        <v>412</v>
      </c>
      <c r="B144">
        <v>8</v>
      </c>
      <c r="C144" t="s">
        <v>929</v>
      </c>
    </row>
    <row r="145" spans="1:3" x14ac:dyDescent="0.2">
      <c r="A145" t="s">
        <v>413</v>
      </c>
      <c r="B145">
        <v>10</v>
      </c>
      <c r="C145" t="s">
        <v>929</v>
      </c>
    </row>
    <row r="146" spans="1:3" x14ac:dyDescent="0.2">
      <c r="A146" t="s">
        <v>395</v>
      </c>
      <c r="B146">
        <v>20</v>
      </c>
      <c r="C146" t="s">
        <v>929</v>
      </c>
    </row>
    <row r="147" spans="1:3" x14ac:dyDescent="0.2">
      <c r="A147" t="s">
        <v>228</v>
      </c>
      <c r="B147">
        <v>38</v>
      </c>
      <c r="C147" t="s">
        <v>929</v>
      </c>
    </row>
    <row r="148" spans="1:3" x14ac:dyDescent="0.2">
      <c r="A148" t="s">
        <v>419</v>
      </c>
      <c r="B148">
        <v>15</v>
      </c>
      <c r="C148" t="s">
        <v>929</v>
      </c>
    </row>
    <row r="149" spans="1:3" x14ac:dyDescent="0.2">
      <c r="A149" t="s">
        <v>420</v>
      </c>
      <c r="B149">
        <v>30</v>
      </c>
      <c r="C149" t="s">
        <v>929</v>
      </c>
    </row>
    <row r="150" spans="1:3" x14ac:dyDescent="0.2">
      <c r="A150" t="s">
        <v>421</v>
      </c>
      <c r="B150">
        <v>30</v>
      </c>
      <c r="C150" t="s">
        <v>929</v>
      </c>
    </row>
    <row r="151" spans="1:3" x14ac:dyDescent="0.2">
      <c r="A151" t="s">
        <v>422</v>
      </c>
      <c r="B151">
        <v>200</v>
      </c>
      <c r="C151" t="s">
        <v>929</v>
      </c>
    </row>
    <row r="152" spans="1:3" x14ac:dyDescent="0.2">
      <c r="A152" t="s">
        <v>423</v>
      </c>
      <c r="B152">
        <v>5</v>
      </c>
      <c r="C152" t="s">
        <v>929</v>
      </c>
    </row>
    <row r="153" spans="1:3" x14ac:dyDescent="0.2">
      <c r="A153" t="s">
        <v>424</v>
      </c>
      <c r="B153">
        <v>5</v>
      </c>
      <c r="C153" t="s">
        <v>929</v>
      </c>
    </row>
    <row r="154" spans="1:3" x14ac:dyDescent="0.2">
      <c r="A154" t="s">
        <v>167</v>
      </c>
      <c r="B154">
        <v>20</v>
      </c>
      <c r="C154" t="s">
        <v>929</v>
      </c>
    </row>
    <row r="155" spans="1:3" x14ac:dyDescent="0.2">
      <c r="A155" t="s">
        <v>240</v>
      </c>
      <c r="B155">
        <v>20</v>
      </c>
      <c r="C155" t="s">
        <v>929</v>
      </c>
    </row>
    <row r="156" spans="1:3" x14ac:dyDescent="0.2">
      <c r="A156" t="s">
        <v>425</v>
      </c>
      <c r="B156">
        <v>60</v>
      </c>
      <c r="C156" t="s">
        <v>929</v>
      </c>
    </row>
    <row r="157" spans="1:3" x14ac:dyDescent="0.2">
      <c r="A157" t="s">
        <v>194</v>
      </c>
      <c r="B157">
        <v>7</v>
      </c>
      <c r="C157" t="s">
        <v>929</v>
      </c>
    </row>
    <row r="158" spans="1:3" x14ac:dyDescent="0.2">
      <c r="A158" t="s">
        <v>426</v>
      </c>
      <c r="B158">
        <v>150</v>
      </c>
      <c r="C158" t="s">
        <v>929</v>
      </c>
    </row>
    <row r="159" spans="1:3" x14ac:dyDescent="0.2">
      <c r="A159" t="s">
        <v>427</v>
      </c>
      <c r="B159">
        <v>10</v>
      </c>
      <c r="C159" t="s">
        <v>929</v>
      </c>
    </row>
    <row r="160" spans="1:3" x14ac:dyDescent="0.2">
      <c r="A160" t="s">
        <v>181</v>
      </c>
      <c r="B160">
        <v>10</v>
      </c>
      <c r="C160" t="s">
        <v>929</v>
      </c>
    </row>
    <row r="161" spans="1:3" x14ac:dyDescent="0.2">
      <c r="A161" t="s">
        <v>1026</v>
      </c>
      <c r="B161">
        <v>1</v>
      </c>
      <c r="C161" t="s">
        <v>929</v>
      </c>
    </row>
    <row r="163" spans="1:3" x14ac:dyDescent="0.2">
      <c r="A163" t="s">
        <v>251</v>
      </c>
    </row>
    <row r="164" spans="1:3" x14ac:dyDescent="0.2">
      <c r="A164" t="s">
        <v>411</v>
      </c>
      <c r="B164">
        <v>100</v>
      </c>
      <c r="C164" t="s">
        <v>929</v>
      </c>
    </row>
    <row r="165" spans="1:3" x14ac:dyDescent="0.2">
      <c r="A165" t="s">
        <v>412</v>
      </c>
      <c r="B165">
        <v>10</v>
      </c>
      <c r="C165" t="s">
        <v>929</v>
      </c>
    </row>
    <row r="166" spans="1:3" x14ac:dyDescent="0.2">
      <c r="A166" t="s">
        <v>344</v>
      </c>
      <c r="B166">
        <v>20</v>
      </c>
      <c r="C166" t="s">
        <v>929</v>
      </c>
    </row>
    <row r="167" spans="1:3" x14ac:dyDescent="0.2">
      <c r="A167" t="s">
        <v>420</v>
      </c>
      <c r="B167">
        <v>20</v>
      </c>
      <c r="C167" t="s">
        <v>929</v>
      </c>
    </row>
    <row r="168" spans="1:3" x14ac:dyDescent="0.2">
      <c r="A168" t="s">
        <v>159</v>
      </c>
      <c r="B168">
        <v>20</v>
      </c>
      <c r="C168" t="s">
        <v>929</v>
      </c>
    </row>
    <row r="169" spans="1:3" x14ac:dyDescent="0.2">
      <c r="A169" t="s">
        <v>428</v>
      </c>
      <c r="B169">
        <v>75</v>
      </c>
      <c r="C169" t="s">
        <v>929</v>
      </c>
    </row>
    <row r="170" spans="1:3" x14ac:dyDescent="0.2">
      <c r="A170" t="s">
        <v>429</v>
      </c>
      <c r="B170">
        <v>90</v>
      </c>
      <c r="C170" t="s">
        <v>929</v>
      </c>
    </row>
    <row r="171" spans="1:3" x14ac:dyDescent="0.2">
      <c r="A171" t="s">
        <v>430</v>
      </c>
      <c r="B171">
        <v>40</v>
      </c>
      <c r="C171" t="s">
        <v>929</v>
      </c>
    </row>
    <row r="172" spans="1:3" x14ac:dyDescent="0.2">
      <c r="A172" t="s">
        <v>431</v>
      </c>
      <c r="B172">
        <v>50</v>
      </c>
      <c r="C172" t="s">
        <v>929</v>
      </c>
    </row>
    <row r="173" spans="1:3" x14ac:dyDescent="0.2">
      <c r="A173" t="s">
        <v>144</v>
      </c>
      <c r="B173">
        <v>7.5</v>
      </c>
      <c r="C173" t="s">
        <v>929</v>
      </c>
    </row>
    <row r="174" spans="1:3" x14ac:dyDescent="0.2">
      <c r="A174" t="s">
        <v>432</v>
      </c>
      <c r="B174">
        <v>20</v>
      </c>
      <c r="C174" t="s">
        <v>929</v>
      </c>
    </row>
    <row r="175" spans="1:3" x14ac:dyDescent="0.2">
      <c r="A175" t="s">
        <v>433</v>
      </c>
      <c r="B175">
        <v>7</v>
      </c>
      <c r="C175" t="s">
        <v>929</v>
      </c>
    </row>
    <row r="176" spans="1:3" x14ac:dyDescent="0.2">
      <c r="A176" t="s">
        <v>151</v>
      </c>
      <c r="B176">
        <v>45</v>
      </c>
      <c r="C176" t="s">
        <v>929</v>
      </c>
    </row>
    <row r="177" spans="1:3" x14ac:dyDescent="0.2">
      <c r="A177" t="s">
        <v>1027</v>
      </c>
      <c r="B177">
        <v>13</v>
      </c>
      <c r="C177" t="s">
        <v>929</v>
      </c>
    </row>
    <row r="178" spans="1:3" x14ac:dyDescent="0.2">
      <c r="A178" t="s">
        <v>411</v>
      </c>
      <c r="B178">
        <v>300</v>
      </c>
      <c r="C178" t="s">
        <v>929</v>
      </c>
    </row>
    <row r="179" spans="1:3" x14ac:dyDescent="0.2">
      <c r="A179" t="s">
        <v>1026</v>
      </c>
      <c r="B179">
        <v>1</v>
      </c>
      <c r="C179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76E79-303A-4267-ADE5-CF9FB3EBA6E4}">
  <dimension ref="A1:O198"/>
  <sheetViews>
    <sheetView topLeftCell="A52" zoomScale="70" zoomScaleNormal="70" workbookViewId="0">
      <selection activeCell="A71" sqref="A71"/>
    </sheetView>
  </sheetViews>
  <sheetFormatPr baseColWidth="10" defaultColWidth="8.83203125" defaultRowHeight="15" x14ac:dyDescent="0.2"/>
  <cols>
    <col min="1" max="1" width="73.33203125" bestFit="1" customWidth="1"/>
    <col min="2" max="2" width="9.1640625" hidden="1" customWidth="1"/>
    <col min="3" max="4" width="8.83203125" hidden="1" customWidth="1"/>
    <col min="5" max="5" width="8.83203125" customWidth="1"/>
  </cols>
  <sheetData>
    <row r="1" spans="1:15" x14ac:dyDescent="0.2">
      <c r="A1" s="1" t="s">
        <v>911</v>
      </c>
    </row>
    <row r="3" spans="1:15" x14ac:dyDescent="0.2">
      <c r="A3" s="2" t="s">
        <v>227</v>
      </c>
      <c r="B3" s="2"/>
      <c r="C3" t="s">
        <v>97</v>
      </c>
      <c r="E3" t="s">
        <v>73</v>
      </c>
      <c r="I3" s="7" t="s">
        <v>893</v>
      </c>
      <c r="J3" s="6" t="s">
        <v>894</v>
      </c>
      <c r="K3" s="8" t="s">
        <v>895</v>
      </c>
      <c r="L3" s="9" t="s">
        <v>896</v>
      </c>
      <c r="M3" s="10" t="s">
        <v>897</v>
      </c>
      <c r="N3" s="4" t="s">
        <v>898</v>
      </c>
      <c r="O3" s="11" t="s">
        <v>905</v>
      </c>
    </row>
    <row r="4" spans="1:15" x14ac:dyDescent="0.2">
      <c r="A4" s="14" t="s">
        <v>435</v>
      </c>
      <c r="B4" s="2">
        <v>14</v>
      </c>
      <c r="C4">
        <f>B4/$D$4</f>
        <v>1.4E-2</v>
      </c>
      <c r="D4">
        <v>1000</v>
      </c>
      <c r="E4">
        <f>3*C4</f>
        <v>4.2000000000000003E-2</v>
      </c>
      <c r="H4" t="s">
        <v>906</v>
      </c>
      <c r="I4">
        <f>SUM(E5,E13,E16)</f>
        <v>0.12520000000000001</v>
      </c>
      <c r="J4">
        <f>SUM(E4,E7,E12,E19)</f>
        <v>0.31244000000000005</v>
      </c>
      <c r="K4">
        <f>SUM(E6,E15)</f>
        <v>9.6200000000000008E-2</v>
      </c>
      <c r="L4">
        <f>SUM(E17)</f>
        <v>8.6E-3</v>
      </c>
      <c r="M4">
        <f>SUM(E8,E9,E10,E11,E14,E18)</f>
        <v>0.12937499999999999</v>
      </c>
      <c r="N4">
        <v>0</v>
      </c>
      <c r="O4">
        <v>0</v>
      </c>
    </row>
    <row r="5" spans="1:15" x14ac:dyDescent="0.2">
      <c r="A5" s="15" t="s">
        <v>228</v>
      </c>
      <c r="B5" s="2">
        <v>92</v>
      </c>
      <c r="C5">
        <f t="shared" ref="C5:C66" si="0">B5/$D$4</f>
        <v>9.1999999999999998E-2</v>
      </c>
      <c r="E5">
        <f>0.9*C5</f>
        <v>8.2799999999999999E-2</v>
      </c>
    </row>
    <row r="6" spans="1:15" x14ac:dyDescent="0.2">
      <c r="A6" s="16" t="s">
        <v>436</v>
      </c>
      <c r="B6" s="2">
        <v>62</v>
      </c>
      <c r="C6">
        <f t="shared" si="0"/>
        <v>6.2E-2</v>
      </c>
      <c r="E6">
        <f>1.1*C6</f>
        <v>6.8200000000000011E-2</v>
      </c>
      <c r="H6" t="s">
        <v>52</v>
      </c>
      <c r="I6">
        <f>SUM(E23,E26,E29,E40,E48)</f>
        <v>0.18720000000000001</v>
      </c>
      <c r="J6">
        <f>SUM(E25,E28,E33,E45,E46,E47)</f>
        <v>0.57922000000000007</v>
      </c>
      <c r="K6">
        <f>SUM(E24,E34,E39,E49)</f>
        <v>0.115149</v>
      </c>
      <c r="L6">
        <f>SUM(E38)</f>
        <v>5.7118811822800007E-2</v>
      </c>
      <c r="M6">
        <f>SUM(E27,E30,E31,E32,E35,E36,E37,E44)</f>
        <v>0.29636499999999999</v>
      </c>
      <c r="N6">
        <v>0</v>
      </c>
      <c r="O6">
        <f>SUM(E41,E42,E43)</f>
        <v>3.9664999999999999E-2</v>
      </c>
    </row>
    <row r="7" spans="1:15" x14ac:dyDescent="0.2">
      <c r="A7" s="14" t="s">
        <v>437</v>
      </c>
      <c r="B7" s="2">
        <v>85</v>
      </c>
      <c r="C7">
        <f t="shared" si="0"/>
        <v>8.5000000000000006E-2</v>
      </c>
      <c r="E7">
        <f>2*C7</f>
        <v>0.17</v>
      </c>
    </row>
    <row r="8" spans="1:15" x14ac:dyDescent="0.2">
      <c r="A8" s="17" t="s">
        <v>187</v>
      </c>
      <c r="B8" s="2">
        <v>25</v>
      </c>
      <c r="C8">
        <f t="shared" si="0"/>
        <v>2.5000000000000001E-2</v>
      </c>
      <c r="E8">
        <f>0.311*C8</f>
        <v>7.7750000000000007E-3</v>
      </c>
      <c r="H8" t="s">
        <v>58</v>
      </c>
      <c r="I8">
        <f>SUM(E53,E59,E62)</f>
        <v>0.16830000000000001</v>
      </c>
      <c r="J8">
        <f>SUM(E61,E63)</f>
        <v>4.9329999999999999E-2</v>
      </c>
      <c r="K8">
        <f>SUM(E54,E60)</f>
        <v>8.4699999999999998E-2</v>
      </c>
      <c r="L8">
        <f>SUM(E64)</f>
        <v>0.06</v>
      </c>
      <c r="M8">
        <f>SUM(E55,E56,E57,E58,E65,E66)</f>
        <v>0.2334</v>
      </c>
      <c r="N8">
        <v>0</v>
      </c>
      <c r="O8">
        <v>0</v>
      </c>
    </row>
    <row r="9" spans="1:15" x14ac:dyDescent="0.2">
      <c r="A9" s="17" t="s">
        <v>438</v>
      </c>
      <c r="B9" s="2">
        <v>25</v>
      </c>
      <c r="C9">
        <f t="shared" si="0"/>
        <v>2.5000000000000001E-2</v>
      </c>
      <c r="E9">
        <f>0.5*C9</f>
        <v>1.2500000000000001E-2</v>
      </c>
    </row>
    <row r="10" spans="1:15" x14ac:dyDescent="0.2">
      <c r="A10" s="17" t="s">
        <v>395</v>
      </c>
      <c r="B10" s="2">
        <v>25</v>
      </c>
      <c r="C10">
        <f t="shared" si="0"/>
        <v>2.5000000000000001E-2</v>
      </c>
      <c r="E10">
        <f>1.8*C10</f>
        <v>4.5000000000000005E-2</v>
      </c>
      <c r="H10" t="s">
        <v>41</v>
      </c>
      <c r="I10">
        <f>AVERAGE(I4:I9)</f>
        <v>0.16023333333333334</v>
      </c>
      <c r="J10">
        <f t="shared" ref="J10:O10" si="1">AVERAGE(J4:J8)</f>
        <v>0.31366333333333335</v>
      </c>
      <c r="K10">
        <f t="shared" si="1"/>
        <v>9.8683000000000007E-2</v>
      </c>
      <c r="L10">
        <f t="shared" si="1"/>
        <v>4.19062706076E-2</v>
      </c>
      <c r="M10">
        <f t="shared" si="1"/>
        <v>0.21971333333333334</v>
      </c>
      <c r="N10">
        <f t="shared" si="1"/>
        <v>0</v>
      </c>
      <c r="O10">
        <f t="shared" si="1"/>
        <v>1.3221666666666666E-2</v>
      </c>
    </row>
    <row r="11" spans="1:15" x14ac:dyDescent="0.2">
      <c r="A11" s="17" t="s">
        <v>136</v>
      </c>
      <c r="B11" s="2">
        <v>25</v>
      </c>
      <c r="C11">
        <f t="shared" si="0"/>
        <v>2.5000000000000001E-2</v>
      </c>
      <c r="E11">
        <f>1.36*C11</f>
        <v>3.4000000000000002E-2</v>
      </c>
    </row>
    <row r="12" spans="1:15" x14ac:dyDescent="0.2">
      <c r="A12" s="14" t="s">
        <v>439</v>
      </c>
      <c r="B12" s="2">
        <v>2</v>
      </c>
      <c r="C12">
        <f t="shared" si="0"/>
        <v>2E-3</v>
      </c>
      <c r="E12">
        <f>0.22*C12</f>
        <v>4.4000000000000002E-4</v>
      </c>
    </row>
    <row r="13" spans="1:15" x14ac:dyDescent="0.2">
      <c r="A13" s="15" t="s">
        <v>380</v>
      </c>
      <c r="B13" s="2">
        <v>20</v>
      </c>
      <c r="C13">
        <f t="shared" si="0"/>
        <v>0.02</v>
      </c>
      <c r="E13">
        <f>0.28*C13</f>
        <v>5.6000000000000008E-3</v>
      </c>
    </row>
    <row r="14" spans="1:15" x14ac:dyDescent="0.2">
      <c r="A14" s="17" t="s">
        <v>440</v>
      </c>
      <c r="B14" s="2">
        <v>20</v>
      </c>
      <c r="C14">
        <f t="shared" si="0"/>
        <v>0.02</v>
      </c>
      <c r="E14">
        <f>0.761*C14</f>
        <v>1.5220000000000001E-2</v>
      </c>
    </row>
    <row r="15" spans="1:15" x14ac:dyDescent="0.2">
      <c r="A15" s="16" t="s">
        <v>441</v>
      </c>
      <c r="B15" s="2">
        <v>20</v>
      </c>
      <c r="C15">
        <f t="shared" si="0"/>
        <v>0.02</v>
      </c>
      <c r="E15">
        <f>1.4*C15</f>
        <v>2.7999999999999997E-2</v>
      </c>
    </row>
    <row r="16" spans="1:15" x14ac:dyDescent="0.2">
      <c r="A16" s="15" t="s">
        <v>442</v>
      </c>
      <c r="B16" s="2">
        <v>46</v>
      </c>
      <c r="C16">
        <f t="shared" si="0"/>
        <v>4.5999999999999999E-2</v>
      </c>
      <c r="E16">
        <f>0.8*C16</f>
        <v>3.6799999999999999E-2</v>
      </c>
    </row>
    <row r="17" spans="1:5" x14ac:dyDescent="0.2">
      <c r="A17" s="18" t="s">
        <v>443</v>
      </c>
      <c r="B17" s="2">
        <v>20</v>
      </c>
      <c r="C17">
        <f t="shared" si="0"/>
        <v>0.02</v>
      </c>
      <c r="E17">
        <f>0.43*C17</f>
        <v>8.6E-3</v>
      </c>
    </row>
    <row r="18" spans="1:5" x14ac:dyDescent="0.2">
      <c r="A18" s="17" t="s">
        <v>186</v>
      </c>
      <c r="B18" s="2">
        <v>93</v>
      </c>
      <c r="C18">
        <f t="shared" si="0"/>
        <v>9.2999999999999999E-2</v>
      </c>
      <c r="E18">
        <f>0.16*C18</f>
        <v>1.4880000000000001E-2</v>
      </c>
    </row>
    <row r="19" spans="1:5" x14ac:dyDescent="0.2">
      <c r="A19" s="14" t="s">
        <v>444</v>
      </c>
      <c r="B19" s="2">
        <v>25</v>
      </c>
      <c r="C19">
        <f t="shared" si="0"/>
        <v>2.5000000000000001E-2</v>
      </c>
      <c r="E19">
        <f>4*C19</f>
        <v>0.1</v>
      </c>
    </row>
    <row r="20" spans="1:5" x14ac:dyDescent="0.2">
      <c r="A20" s="2"/>
      <c r="B20" s="2"/>
    </row>
    <row r="21" spans="1:5" x14ac:dyDescent="0.2">
      <c r="A21" s="2"/>
      <c r="B21" s="2"/>
      <c r="C21">
        <f t="shared" si="0"/>
        <v>0</v>
      </c>
      <c r="E21" s="1">
        <f>SUM(E4:E19)</f>
        <v>0.67181500000000005</v>
      </c>
    </row>
    <row r="22" spans="1:5" x14ac:dyDescent="0.2">
      <c r="A22" s="2" t="s">
        <v>236</v>
      </c>
      <c r="B22" s="2"/>
      <c r="C22">
        <f t="shared" si="0"/>
        <v>0</v>
      </c>
    </row>
    <row r="23" spans="1:5" x14ac:dyDescent="0.2">
      <c r="A23" s="15" t="s">
        <v>228</v>
      </c>
      <c r="B23" s="2">
        <v>91</v>
      </c>
      <c r="C23">
        <f t="shared" si="0"/>
        <v>9.0999999999999998E-2</v>
      </c>
      <c r="E23">
        <f>0.9*C23</f>
        <v>8.1900000000000001E-2</v>
      </c>
    </row>
    <row r="24" spans="1:5" x14ac:dyDescent="0.2">
      <c r="A24" s="16" t="s">
        <v>436</v>
      </c>
      <c r="B24" s="2">
        <v>18</v>
      </c>
      <c r="C24">
        <f t="shared" si="0"/>
        <v>1.7999999999999999E-2</v>
      </c>
      <c r="E24">
        <f>1.1*C24</f>
        <v>1.9800000000000002E-2</v>
      </c>
    </row>
    <row r="25" spans="1:5" x14ac:dyDescent="0.2">
      <c r="A25" s="14" t="s">
        <v>439</v>
      </c>
      <c r="B25" s="2">
        <v>1</v>
      </c>
      <c r="C25">
        <f t="shared" si="0"/>
        <v>1E-3</v>
      </c>
      <c r="E25">
        <f>0.22*C25</f>
        <v>2.2000000000000001E-4</v>
      </c>
    </row>
    <row r="26" spans="1:5" x14ac:dyDescent="0.2">
      <c r="A26" s="15" t="s">
        <v>380</v>
      </c>
      <c r="B26" s="2">
        <v>25</v>
      </c>
      <c r="C26">
        <f t="shared" si="0"/>
        <v>2.5000000000000001E-2</v>
      </c>
      <c r="E26">
        <f>0.28*C26</f>
        <v>7.000000000000001E-3</v>
      </c>
    </row>
    <row r="27" spans="1:5" x14ac:dyDescent="0.2">
      <c r="A27" s="17" t="s">
        <v>440</v>
      </c>
      <c r="B27" s="2">
        <v>25</v>
      </c>
      <c r="C27">
        <f t="shared" si="0"/>
        <v>2.5000000000000001E-2</v>
      </c>
      <c r="E27">
        <f>0.761*C27</f>
        <v>1.9025E-2</v>
      </c>
    </row>
    <row r="28" spans="1:5" x14ac:dyDescent="0.2">
      <c r="A28" s="14" t="s">
        <v>444</v>
      </c>
      <c r="B28" s="2">
        <v>25</v>
      </c>
      <c r="C28">
        <f t="shared" si="0"/>
        <v>2.5000000000000001E-2</v>
      </c>
      <c r="E28">
        <f>4*C28</f>
        <v>0.1</v>
      </c>
    </row>
    <row r="29" spans="1:5" x14ac:dyDescent="0.2">
      <c r="A29" s="15" t="s">
        <v>376</v>
      </c>
      <c r="B29" s="2">
        <v>60</v>
      </c>
      <c r="C29">
        <f t="shared" si="0"/>
        <v>0.06</v>
      </c>
      <c r="E29">
        <f>0.79*C29</f>
        <v>4.7399999999999998E-2</v>
      </c>
    </row>
    <row r="30" spans="1:5" x14ac:dyDescent="0.2">
      <c r="A30" s="17" t="s">
        <v>438</v>
      </c>
      <c r="B30" s="2">
        <v>24</v>
      </c>
      <c r="C30">
        <f t="shared" si="0"/>
        <v>2.4E-2</v>
      </c>
      <c r="E30">
        <f>0.5*C30</f>
        <v>1.2E-2</v>
      </c>
    </row>
    <row r="31" spans="1:5" x14ac:dyDescent="0.2">
      <c r="A31" s="17" t="s">
        <v>295</v>
      </c>
      <c r="B31" s="2">
        <v>30</v>
      </c>
      <c r="C31">
        <f t="shared" si="0"/>
        <v>0.03</v>
      </c>
      <c r="E31">
        <f>1.1*C31</f>
        <v>3.3000000000000002E-2</v>
      </c>
    </row>
    <row r="32" spans="1:5" x14ac:dyDescent="0.2">
      <c r="A32" s="17" t="s">
        <v>165</v>
      </c>
      <c r="B32" s="2">
        <v>30</v>
      </c>
      <c r="C32">
        <f t="shared" si="0"/>
        <v>0.03</v>
      </c>
      <c r="E32">
        <f>1.1*C32</f>
        <v>3.3000000000000002E-2</v>
      </c>
    </row>
    <row r="33" spans="1:5" x14ac:dyDescent="0.2">
      <c r="A33" s="14" t="s">
        <v>445</v>
      </c>
      <c r="B33" s="2">
        <v>50</v>
      </c>
      <c r="C33">
        <f t="shared" si="0"/>
        <v>0.05</v>
      </c>
      <c r="E33">
        <f>4*C33</f>
        <v>0.2</v>
      </c>
    </row>
    <row r="34" spans="1:5" x14ac:dyDescent="0.2">
      <c r="A34" s="16" t="s">
        <v>446</v>
      </c>
      <c r="B34" s="2">
        <v>33</v>
      </c>
      <c r="C34">
        <f t="shared" si="0"/>
        <v>3.3000000000000002E-2</v>
      </c>
      <c r="E34">
        <f>1.153*C34</f>
        <v>3.8048999999999999E-2</v>
      </c>
    </row>
    <row r="35" spans="1:5" x14ac:dyDescent="0.2">
      <c r="A35" s="17" t="s">
        <v>276</v>
      </c>
      <c r="B35" s="2">
        <v>25</v>
      </c>
      <c r="C35">
        <f t="shared" si="0"/>
        <v>2.5000000000000001E-2</v>
      </c>
      <c r="E35">
        <f>1.176*C35</f>
        <v>2.9399999999999999E-2</v>
      </c>
    </row>
    <row r="36" spans="1:5" x14ac:dyDescent="0.2">
      <c r="A36" s="17" t="s">
        <v>310</v>
      </c>
      <c r="B36" s="2">
        <v>25</v>
      </c>
      <c r="C36">
        <f t="shared" si="0"/>
        <v>2.5000000000000001E-2</v>
      </c>
      <c r="E36">
        <f>0.1*C36</f>
        <v>2.5000000000000005E-3</v>
      </c>
    </row>
    <row r="37" spans="1:5" x14ac:dyDescent="0.2">
      <c r="A37" s="17" t="s">
        <v>299</v>
      </c>
      <c r="B37" s="2">
        <v>25</v>
      </c>
      <c r="C37">
        <f t="shared" si="0"/>
        <v>2.5000000000000001E-2</v>
      </c>
      <c r="E37">
        <f>1.4*C37</f>
        <v>3.4999999999999996E-2</v>
      </c>
    </row>
    <row r="38" spans="1:5" x14ac:dyDescent="0.2">
      <c r="A38" s="18" t="s">
        <v>447</v>
      </c>
      <c r="B38" s="2">
        <v>44.554455400000002</v>
      </c>
      <c r="C38">
        <f t="shared" si="0"/>
        <v>4.4554455400000005E-2</v>
      </c>
      <c r="E38">
        <f>1.282*C38</f>
        <v>5.7118811822800007E-2</v>
      </c>
    </row>
    <row r="39" spans="1:5" x14ac:dyDescent="0.2">
      <c r="A39" s="16" t="s">
        <v>448</v>
      </c>
      <c r="B39" s="2">
        <v>10</v>
      </c>
      <c r="C39">
        <f t="shared" si="0"/>
        <v>0.01</v>
      </c>
      <c r="E39">
        <f>3.2*C39</f>
        <v>3.2000000000000001E-2</v>
      </c>
    </row>
    <row r="40" spans="1:5" x14ac:dyDescent="0.2">
      <c r="A40" s="15" t="s">
        <v>449</v>
      </c>
      <c r="B40" s="2">
        <v>8</v>
      </c>
      <c r="C40">
        <f t="shared" si="0"/>
        <v>8.0000000000000002E-3</v>
      </c>
      <c r="E40">
        <f>1.3*C40</f>
        <v>1.0400000000000001E-2</v>
      </c>
    </row>
    <row r="41" spans="1:5" x14ac:dyDescent="0.2">
      <c r="A41" s="20" t="s">
        <v>450</v>
      </c>
      <c r="B41" s="2">
        <v>1.35</v>
      </c>
      <c r="C41">
        <f t="shared" si="0"/>
        <v>1.3500000000000001E-3</v>
      </c>
      <c r="E41">
        <f>6*C41</f>
        <v>8.0999999999999996E-3</v>
      </c>
    </row>
    <row r="42" spans="1:5" x14ac:dyDescent="0.2">
      <c r="A42" s="20" t="s">
        <v>451</v>
      </c>
      <c r="B42" s="2">
        <v>1.55</v>
      </c>
      <c r="C42">
        <f t="shared" si="0"/>
        <v>1.5499999999999999E-3</v>
      </c>
      <c r="E42">
        <f>2.3*C42</f>
        <v>3.5649999999999996E-3</v>
      </c>
    </row>
    <row r="43" spans="1:5" x14ac:dyDescent="0.2">
      <c r="A43" s="20" t="s">
        <v>246</v>
      </c>
      <c r="B43" s="2">
        <v>1</v>
      </c>
      <c r="C43">
        <f t="shared" si="0"/>
        <v>1E-3</v>
      </c>
      <c r="E43">
        <f>28*C43</f>
        <v>2.8000000000000001E-2</v>
      </c>
    </row>
    <row r="44" spans="1:5" x14ac:dyDescent="0.2">
      <c r="A44" s="17" t="s">
        <v>452</v>
      </c>
      <c r="B44" s="2">
        <v>172</v>
      </c>
      <c r="C44">
        <f t="shared" si="0"/>
        <v>0.17199999999999999</v>
      </c>
      <c r="E44">
        <f>0.77*C44</f>
        <v>0.13244</v>
      </c>
    </row>
    <row r="45" spans="1:5" x14ac:dyDescent="0.2">
      <c r="A45" s="14" t="s">
        <v>453</v>
      </c>
      <c r="B45" s="2">
        <v>50</v>
      </c>
      <c r="C45">
        <f t="shared" si="0"/>
        <v>0.05</v>
      </c>
      <c r="E45">
        <f>3.38*C45</f>
        <v>0.16900000000000001</v>
      </c>
    </row>
    <row r="46" spans="1:5" x14ac:dyDescent="0.2">
      <c r="A46" s="14" t="s">
        <v>454</v>
      </c>
      <c r="B46" s="2">
        <v>45</v>
      </c>
      <c r="C46">
        <f t="shared" si="0"/>
        <v>4.4999999999999998E-2</v>
      </c>
      <c r="E46">
        <f>2*C46</f>
        <v>0.09</v>
      </c>
    </row>
    <row r="47" spans="1:5" x14ac:dyDescent="0.2">
      <c r="A47" s="14" t="s">
        <v>455</v>
      </c>
      <c r="B47" s="2">
        <v>10</v>
      </c>
      <c r="C47">
        <f t="shared" si="0"/>
        <v>0.01</v>
      </c>
      <c r="E47">
        <f>2*C47</f>
        <v>0.02</v>
      </c>
    </row>
    <row r="48" spans="1:5" x14ac:dyDescent="0.2">
      <c r="A48" s="15" t="s">
        <v>228</v>
      </c>
      <c r="B48" s="2">
        <v>45</v>
      </c>
      <c r="C48">
        <f t="shared" si="0"/>
        <v>4.4999999999999998E-2</v>
      </c>
      <c r="E48">
        <f>0.9*C48</f>
        <v>4.0500000000000001E-2</v>
      </c>
    </row>
    <row r="49" spans="1:5" x14ac:dyDescent="0.2">
      <c r="A49" s="16" t="s">
        <v>436</v>
      </c>
      <c r="B49" s="2">
        <v>23</v>
      </c>
      <c r="C49">
        <f t="shared" si="0"/>
        <v>2.3E-2</v>
      </c>
      <c r="E49">
        <f>1.1*C49</f>
        <v>2.5300000000000003E-2</v>
      </c>
    </row>
    <row r="50" spans="1:5" x14ac:dyDescent="0.2">
      <c r="A50" s="2"/>
      <c r="B50" s="2"/>
    </row>
    <row r="51" spans="1:5" x14ac:dyDescent="0.2">
      <c r="A51" s="2"/>
      <c r="B51" s="2"/>
      <c r="C51">
        <f t="shared" si="0"/>
        <v>0</v>
      </c>
      <c r="E51" s="1">
        <f>SUM(E23:E49)</f>
        <v>1.2747178118228002</v>
      </c>
    </row>
    <row r="52" spans="1:5" x14ac:dyDescent="0.2">
      <c r="A52" s="2" t="s">
        <v>251</v>
      </c>
      <c r="B52" s="2"/>
      <c r="C52">
        <f t="shared" si="0"/>
        <v>0</v>
      </c>
    </row>
    <row r="53" spans="1:5" x14ac:dyDescent="0.2">
      <c r="A53" s="15" t="s">
        <v>228</v>
      </c>
      <c r="B53" s="2">
        <v>71</v>
      </c>
      <c r="C53">
        <f t="shared" si="0"/>
        <v>7.0999999999999994E-2</v>
      </c>
      <c r="E53">
        <f>0.9*C53</f>
        <v>6.3899999999999998E-2</v>
      </c>
    </row>
    <row r="54" spans="1:5" x14ac:dyDescent="0.2">
      <c r="A54" s="16" t="s">
        <v>436</v>
      </c>
      <c r="B54" s="2">
        <v>37</v>
      </c>
      <c r="C54">
        <f t="shared" si="0"/>
        <v>3.6999999999999998E-2</v>
      </c>
      <c r="E54">
        <f>1.1*C54</f>
        <v>4.07E-2</v>
      </c>
    </row>
    <row r="55" spans="1:5" x14ac:dyDescent="0.2">
      <c r="A55" s="17" t="s">
        <v>438</v>
      </c>
      <c r="B55" s="2">
        <v>11</v>
      </c>
      <c r="C55">
        <f t="shared" si="0"/>
        <v>1.0999999999999999E-2</v>
      </c>
      <c r="E55">
        <f>0.5*C55</f>
        <v>5.4999999999999997E-3</v>
      </c>
    </row>
    <row r="56" spans="1:5" x14ac:dyDescent="0.2">
      <c r="A56" s="17" t="s">
        <v>395</v>
      </c>
      <c r="B56" s="2">
        <v>63</v>
      </c>
      <c r="C56">
        <f t="shared" si="0"/>
        <v>6.3E-2</v>
      </c>
      <c r="E56">
        <f>1.8*C56</f>
        <v>0.1134</v>
      </c>
    </row>
    <row r="57" spans="1:5" x14ac:dyDescent="0.2">
      <c r="A57" s="17" t="s">
        <v>136</v>
      </c>
      <c r="B57" s="2">
        <v>25</v>
      </c>
      <c r="C57">
        <f t="shared" si="0"/>
        <v>2.5000000000000001E-2</v>
      </c>
      <c r="E57">
        <f>1.36*C57</f>
        <v>3.4000000000000002E-2</v>
      </c>
    </row>
    <row r="58" spans="1:5" x14ac:dyDescent="0.2">
      <c r="A58" s="17" t="s">
        <v>165</v>
      </c>
      <c r="B58" s="2">
        <v>19</v>
      </c>
      <c r="C58">
        <f t="shared" si="0"/>
        <v>1.9E-2</v>
      </c>
      <c r="E58">
        <f>1.1*C58</f>
        <v>2.0900000000000002E-2</v>
      </c>
    </row>
    <row r="59" spans="1:5" x14ac:dyDescent="0.2">
      <c r="A59" s="15" t="s">
        <v>228</v>
      </c>
      <c r="B59" s="2">
        <v>50</v>
      </c>
      <c r="C59">
        <f t="shared" si="0"/>
        <v>0.05</v>
      </c>
      <c r="E59">
        <f>0.9*C59</f>
        <v>4.5000000000000005E-2</v>
      </c>
    </row>
    <row r="60" spans="1:5" x14ac:dyDescent="0.2">
      <c r="A60" s="16" t="s">
        <v>436</v>
      </c>
      <c r="B60" s="2">
        <v>40</v>
      </c>
      <c r="C60">
        <f t="shared" si="0"/>
        <v>0.04</v>
      </c>
      <c r="E60">
        <f>1.1*C60</f>
        <v>4.4000000000000004E-2</v>
      </c>
    </row>
    <row r="61" spans="1:5" x14ac:dyDescent="0.2">
      <c r="A61" s="14" t="s">
        <v>456</v>
      </c>
      <c r="B61" s="2">
        <v>19</v>
      </c>
      <c r="C61">
        <f t="shared" si="0"/>
        <v>1.9E-2</v>
      </c>
      <c r="E61">
        <f>1.81*C61</f>
        <v>3.4389999999999997E-2</v>
      </c>
    </row>
    <row r="62" spans="1:5" x14ac:dyDescent="0.2">
      <c r="A62" s="15" t="s">
        <v>359</v>
      </c>
      <c r="B62" s="2">
        <v>66</v>
      </c>
      <c r="C62">
        <f t="shared" si="0"/>
        <v>6.6000000000000003E-2</v>
      </c>
      <c r="E62">
        <f>0.9*C62</f>
        <v>5.9400000000000001E-2</v>
      </c>
    </row>
    <row r="63" spans="1:5" x14ac:dyDescent="0.2">
      <c r="A63" s="14" t="s">
        <v>457</v>
      </c>
      <c r="B63" s="2">
        <v>9</v>
      </c>
      <c r="C63">
        <f t="shared" si="0"/>
        <v>8.9999999999999993E-3</v>
      </c>
      <c r="E63">
        <f>1.66*C63</f>
        <v>1.4939999999999998E-2</v>
      </c>
    </row>
    <row r="64" spans="1:5" x14ac:dyDescent="0.2">
      <c r="A64" s="18" t="s">
        <v>458</v>
      </c>
      <c r="B64" s="2">
        <v>30</v>
      </c>
      <c r="C64">
        <f t="shared" si="0"/>
        <v>0.03</v>
      </c>
      <c r="E64">
        <f>2*C64</f>
        <v>0.06</v>
      </c>
    </row>
    <row r="65" spans="1:11" x14ac:dyDescent="0.2">
      <c r="A65" s="17" t="s">
        <v>459</v>
      </c>
      <c r="B65" s="2">
        <v>4</v>
      </c>
      <c r="C65">
        <f t="shared" si="0"/>
        <v>4.0000000000000001E-3</v>
      </c>
      <c r="E65">
        <f>0.5*C65</f>
        <v>2E-3</v>
      </c>
    </row>
    <row r="66" spans="1:11" x14ac:dyDescent="0.2">
      <c r="A66" s="17" t="s">
        <v>460</v>
      </c>
      <c r="B66" s="2">
        <v>36</v>
      </c>
      <c r="C66">
        <f t="shared" si="0"/>
        <v>3.5999999999999997E-2</v>
      </c>
      <c r="E66">
        <f>1.6*C66</f>
        <v>5.7599999999999998E-2</v>
      </c>
    </row>
    <row r="67" spans="1:11" x14ac:dyDescent="0.2">
      <c r="E67" s="1">
        <f>SUM(E53:E66)</f>
        <v>0.59572999999999998</v>
      </c>
    </row>
    <row r="69" spans="1:11" x14ac:dyDescent="0.2">
      <c r="C69" t="s">
        <v>71</v>
      </c>
      <c r="E69">
        <f>AVERAGE(E67,E51,E21)</f>
        <v>0.84742093727426671</v>
      </c>
    </row>
    <row r="71" spans="1:11" x14ac:dyDescent="0.2">
      <c r="A71" s="1" t="s">
        <v>912</v>
      </c>
    </row>
    <row r="73" spans="1:11" ht="16" x14ac:dyDescent="0.2">
      <c r="A73" t="s">
        <v>913</v>
      </c>
      <c r="B73" t="s">
        <v>914</v>
      </c>
      <c r="C73" t="s">
        <v>915</v>
      </c>
      <c r="D73" t="s">
        <v>916</v>
      </c>
      <c r="E73" t="s">
        <v>917</v>
      </c>
      <c r="F73" t="s">
        <v>918</v>
      </c>
      <c r="G73" t="s">
        <v>919</v>
      </c>
      <c r="H73" t="s">
        <v>920</v>
      </c>
      <c r="I73" t="s">
        <v>921</v>
      </c>
      <c r="J73" t="s">
        <v>922</v>
      </c>
      <c r="K73" t="s">
        <v>923</v>
      </c>
    </row>
    <row r="74" spans="1:11" ht="16" x14ac:dyDescent="0.2">
      <c r="A74" t="s">
        <v>924</v>
      </c>
      <c r="B74" t="s">
        <v>925</v>
      </c>
      <c r="C74">
        <v>1149.2689250000001</v>
      </c>
      <c r="D74">
        <v>1934.4054797199999</v>
      </c>
      <c r="E74">
        <v>1186.854675</v>
      </c>
      <c r="F74">
        <v>1423.5096932399999</v>
      </c>
      <c r="G74">
        <v>2127</v>
      </c>
    </row>
    <row r="75" spans="1:11" ht="16" x14ac:dyDescent="0.2">
      <c r="A75" t="s">
        <v>926</v>
      </c>
      <c r="B75" t="s">
        <v>927</v>
      </c>
      <c r="C75">
        <v>4824.2329749999999</v>
      </c>
      <c r="D75">
        <v>8128.7238086220004</v>
      </c>
      <c r="E75">
        <v>4973.0290249999998</v>
      </c>
      <c r="F75">
        <v>5975.3286028740004</v>
      </c>
      <c r="G75">
        <v>8899.3680000000004</v>
      </c>
      <c r="I75">
        <v>0</v>
      </c>
      <c r="J75">
        <v>0</v>
      </c>
      <c r="K75">
        <v>0</v>
      </c>
    </row>
    <row r="76" spans="1:11" ht="16" x14ac:dyDescent="0.2">
      <c r="A76" t="s">
        <v>928</v>
      </c>
      <c r="B76" t="s">
        <v>929</v>
      </c>
      <c r="C76">
        <v>140.92841999999999</v>
      </c>
      <c r="D76">
        <v>266.6243664836</v>
      </c>
      <c r="E76">
        <v>124.7159</v>
      </c>
      <c r="F76">
        <v>177.42289549453</v>
      </c>
      <c r="G76">
        <v>265.875</v>
      </c>
    </row>
    <row r="77" spans="1:11" ht="16" x14ac:dyDescent="0.2">
      <c r="A77" t="s">
        <v>895</v>
      </c>
      <c r="B77" t="s">
        <v>929</v>
      </c>
      <c r="C77">
        <v>38.780937999999999</v>
      </c>
      <c r="D77">
        <v>50.137699009400002</v>
      </c>
      <c r="E77">
        <v>44.011749999999999</v>
      </c>
      <c r="F77">
        <v>44.310129003133</v>
      </c>
      <c r="G77">
        <v>79.762500000000003</v>
      </c>
    </row>
    <row r="78" spans="1:11" ht="16" x14ac:dyDescent="0.2">
      <c r="A78" t="s">
        <v>930</v>
      </c>
      <c r="B78" t="s">
        <v>929</v>
      </c>
      <c r="C78">
        <v>47.838670999999998</v>
      </c>
      <c r="D78">
        <v>74.133251971999996</v>
      </c>
      <c r="E78">
        <v>56.882674999999999</v>
      </c>
      <c r="F78">
        <v>59.618199324000003</v>
      </c>
      <c r="G78">
        <v>82.716666666666995</v>
      </c>
    </row>
    <row r="79" spans="1:11" ht="16" x14ac:dyDescent="0.2">
      <c r="A79" t="s">
        <v>931</v>
      </c>
      <c r="B79" t="s">
        <v>929</v>
      </c>
      <c r="C79">
        <v>346.07964249999998</v>
      </c>
      <c r="D79">
        <v>481.54501732599999</v>
      </c>
      <c r="E79">
        <v>233.943771</v>
      </c>
      <c r="F79">
        <v>353.85614360866998</v>
      </c>
    </row>
    <row r="80" spans="1:11" ht="16" x14ac:dyDescent="0.2">
      <c r="A80" t="s">
        <v>932</v>
      </c>
      <c r="B80" t="s">
        <v>929</v>
      </c>
      <c r="C80">
        <v>17.999079999999999</v>
      </c>
      <c r="D80">
        <v>0</v>
      </c>
      <c r="E80">
        <v>0</v>
      </c>
      <c r="F80">
        <v>5.9996933333333002</v>
      </c>
    </row>
    <row r="81" spans="1:11" ht="16" x14ac:dyDescent="0.2">
      <c r="A81" t="s">
        <v>933</v>
      </c>
      <c r="B81" t="s">
        <v>929</v>
      </c>
      <c r="C81">
        <v>0</v>
      </c>
      <c r="D81">
        <v>0</v>
      </c>
      <c r="E81">
        <v>0</v>
      </c>
    </row>
    <row r="82" spans="1:11" ht="16" x14ac:dyDescent="0.2">
      <c r="A82" t="s">
        <v>934</v>
      </c>
      <c r="B82" t="s">
        <v>929</v>
      </c>
      <c r="C82">
        <v>112.20004225</v>
      </c>
      <c r="D82">
        <v>169.4326730864</v>
      </c>
      <c r="E82">
        <v>91.682381669999998</v>
      </c>
      <c r="F82">
        <v>124.4383656688</v>
      </c>
    </row>
    <row r="83" spans="1:11" ht="16" x14ac:dyDescent="0.2">
      <c r="A83" t="s">
        <v>935</v>
      </c>
      <c r="B83" t="s">
        <v>929</v>
      </c>
      <c r="C83">
        <v>0.29499999999999998</v>
      </c>
      <c r="D83">
        <v>0.45033000000000001</v>
      </c>
      <c r="E83">
        <v>0</v>
      </c>
      <c r="F83">
        <v>0.24844333333332999</v>
      </c>
    </row>
    <row r="84" spans="1:11" ht="16" x14ac:dyDescent="0.2">
      <c r="A84" t="s">
        <v>936</v>
      </c>
      <c r="B84" t="s">
        <v>929</v>
      </c>
      <c r="C84">
        <v>14.6308566</v>
      </c>
      <c r="D84">
        <v>23.740172276999999</v>
      </c>
      <c r="E84">
        <v>14.345000000000001</v>
      </c>
      <c r="F84">
        <v>17.572009625667</v>
      </c>
      <c r="G84">
        <v>25</v>
      </c>
    </row>
    <row r="85" spans="1:11" ht="16" x14ac:dyDescent="0.2">
      <c r="A85" t="s">
        <v>937</v>
      </c>
      <c r="B85" t="s">
        <v>929</v>
      </c>
      <c r="C85">
        <v>10.98654975</v>
      </c>
      <c r="D85">
        <v>17.112307530519999</v>
      </c>
      <c r="E85">
        <v>11.091464500000001</v>
      </c>
      <c r="F85">
        <v>13.063440593507</v>
      </c>
    </row>
    <row r="86" spans="1:11" ht="16" x14ac:dyDescent="0.2">
      <c r="A86" t="s">
        <v>938</v>
      </c>
      <c r="B86" t="s">
        <v>929</v>
      </c>
      <c r="C86">
        <v>28.446404000000001</v>
      </c>
      <c r="D86">
        <v>96.707090741800002</v>
      </c>
      <c r="E86">
        <v>33.007300000000001</v>
      </c>
      <c r="F86">
        <v>52.720264913933001</v>
      </c>
      <c r="K86">
        <v>58.4925</v>
      </c>
    </row>
    <row r="87" spans="1:11" ht="16" x14ac:dyDescent="0.2">
      <c r="A87" t="s">
        <v>939</v>
      </c>
      <c r="B87" t="s">
        <v>929</v>
      </c>
      <c r="C87">
        <v>5.0235779999999997</v>
      </c>
      <c r="D87">
        <v>0</v>
      </c>
      <c r="E87">
        <v>4.1778000000000004</v>
      </c>
      <c r="F87">
        <v>3.067126</v>
      </c>
      <c r="K87">
        <v>26.587499999999999</v>
      </c>
    </row>
    <row r="88" spans="1:11" ht="16" x14ac:dyDescent="0.2">
      <c r="A88" t="s">
        <v>940</v>
      </c>
      <c r="B88" t="s">
        <v>929</v>
      </c>
      <c r="C88">
        <v>3.0859901941999999</v>
      </c>
      <c r="D88">
        <v>8.3458127722770001</v>
      </c>
      <c r="E88">
        <v>4.1287599999999998</v>
      </c>
      <c r="F88">
        <v>5.1868543221590002</v>
      </c>
    </row>
    <row r="89" spans="1:11" ht="16" x14ac:dyDescent="0.2">
      <c r="A89" t="s">
        <v>941</v>
      </c>
      <c r="B89" t="s">
        <v>929</v>
      </c>
      <c r="C89">
        <v>2.33E-3</v>
      </c>
      <c r="D89">
        <v>1.8E-3</v>
      </c>
      <c r="E89">
        <v>1.07E-3</v>
      </c>
      <c r="F89">
        <v>1.7333333333333001E-3</v>
      </c>
    </row>
    <row r="90" spans="1:11" ht="16" x14ac:dyDescent="0.2">
      <c r="A90" t="s">
        <v>942</v>
      </c>
      <c r="B90" t="s">
        <v>929</v>
      </c>
      <c r="C90">
        <v>7.6981422742000003</v>
      </c>
      <c r="D90">
        <v>10.335602772276999</v>
      </c>
      <c r="E90">
        <v>5.27637</v>
      </c>
      <c r="F90">
        <v>7.7700383488257003</v>
      </c>
    </row>
    <row r="91" spans="1:11" ht="16" x14ac:dyDescent="0.2">
      <c r="A91" t="s">
        <v>943</v>
      </c>
      <c r="B91" t="s">
        <v>929</v>
      </c>
      <c r="C91">
        <v>9.0314899999999998</v>
      </c>
      <c r="D91">
        <v>6.8216184150399997</v>
      </c>
      <c r="E91">
        <v>0.89058999999999999</v>
      </c>
      <c r="F91">
        <v>5.5812328050133004</v>
      </c>
    </row>
    <row r="92" spans="1:11" ht="16" x14ac:dyDescent="0.2">
      <c r="A92" t="s">
        <v>944</v>
      </c>
      <c r="B92" t="s">
        <v>929</v>
      </c>
      <c r="C92">
        <v>4.3501420952499998</v>
      </c>
      <c r="D92">
        <v>6.2644880952499999</v>
      </c>
      <c r="E92">
        <v>6.5670000000000002</v>
      </c>
      <c r="F92">
        <v>5.7272100635000003</v>
      </c>
    </row>
    <row r="93" spans="1:11" ht="16" x14ac:dyDescent="0.2">
      <c r="A93" t="s">
        <v>945</v>
      </c>
      <c r="B93" t="s">
        <v>929</v>
      </c>
      <c r="C93">
        <v>0</v>
      </c>
      <c r="D93">
        <v>0</v>
      </c>
      <c r="E93">
        <v>0</v>
      </c>
    </row>
    <row r="94" spans="1:11" ht="16" x14ac:dyDescent="0.2">
      <c r="A94" t="s">
        <v>946</v>
      </c>
      <c r="B94" t="s">
        <v>929</v>
      </c>
      <c r="C94">
        <v>8.4680730000000004</v>
      </c>
      <c r="D94">
        <v>26.227531596399999</v>
      </c>
      <c r="E94">
        <v>17.925595000000001</v>
      </c>
      <c r="F94">
        <v>17.540399865466998</v>
      </c>
      <c r="K94">
        <v>23.633333333332999</v>
      </c>
    </row>
    <row r="95" spans="1:11" ht="16" x14ac:dyDescent="0.2">
      <c r="A95" t="s">
        <v>947</v>
      </c>
      <c r="B95" t="s">
        <v>929</v>
      </c>
      <c r="C95">
        <v>7.9418591999999997</v>
      </c>
      <c r="D95">
        <v>8.4911266875700004</v>
      </c>
      <c r="E95">
        <v>1.5523066000000001</v>
      </c>
      <c r="F95">
        <v>5.9950974958567</v>
      </c>
      <c r="G95">
        <v>30.723333333332999</v>
      </c>
    </row>
    <row r="96" spans="1:11" ht="16" x14ac:dyDescent="0.2">
      <c r="A96" t="s">
        <v>948</v>
      </c>
      <c r="B96" t="s">
        <v>929</v>
      </c>
      <c r="C96">
        <v>0</v>
      </c>
      <c r="D96">
        <v>0</v>
      </c>
      <c r="E96">
        <v>0</v>
      </c>
    </row>
    <row r="97" spans="1:11" ht="16" x14ac:dyDescent="0.2">
      <c r="A97" t="s">
        <v>949</v>
      </c>
      <c r="B97" t="s">
        <v>929</v>
      </c>
      <c r="C97">
        <v>3.7605064000000001</v>
      </c>
      <c r="D97">
        <v>3.1576588117400002</v>
      </c>
      <c r="E97">
        <v>1.019828</v>
      </c>
      <c r="F97">
        <v>2.6459977372467001</v>
      </c>
      <c r="J97">
        <v>6.5</v>
      </c>
      <c r="K97">
        <v>23.633333333332999</v>
      </c>
    </row>
    <row r="98" spans="1:11" ht="16" x14ac:dyDescent="0.2">
      <c r="A98" t="s">
        <v>950</v>
      </c>
      <c r="B98" t="s">
        <v>929</v>
      </c>
      <c r="C98">
        <v>4.7765559999999999E-2</v>
      </c>
      <c r="D98">
        <v>0.40050000000000002</v>
      </c>
      <c r="E98">
        <v>4.5060000000000003E-2</v>
      </c>
      <c r="F98">
        <v>0.16444185333333</v>
      </c>
      <c r="J98">
        <v>0.47266666666667001</v>
      </c>
    </row>
    <row r="99" spans="1:11" ht="16" x14ac:dyDescent="0.2">
      <c r="A99" t="s">
        <v>951</v>
      </c>
      <c r="B99" t="s">
        <v>929</v>
      </c>
      <c r="C99">
        <v>0.68866859999999996</v>
      </c>
      <c r="D99">
        <v>1.75161881174</v>
      </c>
      <c r="E99">
        <v>0.34955999999999998</v>
      </c>
      <c r="F99">
        <v>0.92994913724667005</v>
      </c>
      <c r="J99">
        <v>2.3633333333333</v>
      </c>
    </row>
    <row r="100" spans="1:11" ht="16" x14ac:dyDescent="0.2">
      <c r="A100" t="s">
        <v>952</v>
      </c>
      <c r="B100" t="s">
        <v>929</v>
      </c>
      <c r="C100">
        <v>0</v>
      </c>
      <c r="D100">
        <v>0</v>
      </c>
      <c r="E100">
        <v>0</v>
      </c>
    </row>
    <row r="101" spans="1:11" ht="16" x14ac:dyDescent="0.2">
      <c r="A101" t="s">
        <v>953</v>
      </c>
      <c r="B101" t="s">
        <v>929</v>
      </c>
      <c r="C101">
        <v>1.695E-2</v>
      </c>
      <c r="D101">
        <v>2.2280000000000001E-2</v>
      </c>
      <c r="E101">
        <v>2.5389999999999999E-2</v>
      </c>
      <c r="F101">
        <v>2.154E-2</v>
      </c>
      <c r="K101">
        <v>4.7266666666667003</v>
      </c>
    </row>
    <row r="102" spans="1:11" ht="16" x14ac:dyDescent="0.2">
      <c r="A102" t="s">
        <v>954</v>
      </c>
      <c r="B102" t="s">
        <v>955</v>
      </c>
      <c r="C102">
        <v>0</v>
      </c>
      <c r="D102">
        <v>0.06</v>
      </c>
      <c r="E102">
        <v>0</v>
      </c>
      <c r="F102">
        <v>0.02</v>
      </c>
    </row>
    <row r="103" spans="1:11" ht="16" x14ac:dyDescent="0.2">
      <c r="A103" t="s">
        <v>956</v>
      </c>
      <c r="B103" t="s">
        <v>955</v>
      </c>
      <c r="C103">
        <v>1676.5478499999999</v>
      </c>
      <c r="D103">
        <v>1980.7689034509999</v>
      </c>
      <c r="E103">
        <v>1234.0449143999999</v>
      </c>
      <c r="F103">
        <v>1630.4538892836999</v>
      </c>
      <c r="G103">
        <v>1600</v>
      </c>
      <c r="J103">
        <v>460</v>
      </c>
      <c r="K103">
        <v>2400</v>
      </c>
    </row>
    <row r="104" spans="1:11" ht="16" x14ac:dyDescent="0.2">
      <c r="A104" t="s">
        <v>957</v>
      </c>
      <c r="B104" t="s">
        <v>955</v>
      </c>
      <c r="C104">
        <v>986.28287999999998</v>
      </c>
      <c r="D104">
        <v>1735.1757424899999</v>
      </c>
      <c r="E104">
        <v>616.58019999999999</v>
      </c>
      <c r="F104">
        <v>1112.6796074967001</v>
      </c>
      <c r="G104">
        <v>3100</v>
      </c>
      <c r="J104">
        <v>1600</v>
      </c>
    </row>
    <row r="105" spans="1:11" ht="16" x14ac:dyDescent="0.2">
      <c r="A105" t="s">
        <v>958</v>
      </c>
      <c r="B105" t="s">
        <v>955</v>
      </c>
      <c r="C105">
        <v>2484.2812800000002</v>
      </c>
      <c r="D105">
        <v>2985.9146385919998</v>
      </c>
      <c r="E105">
        <v>1825.8620800000001</v>
      </c>
      <c r="F105">
        <v>2432.0193328639998</v>
      </c>
      <c r="G105">
        <v>2500</v>
      </c>
    </row>
    <row r="106" spans="1:11" ht="16" x14ac:dyDescent="0.2">
      <c r="A106" t="s">
        <v>959</v>
      </c>
      <c r="B106" t="s">
        <v>955</v>
      </c>
      <c r="C106">
        <v>415.91483799999997</v>
      </c>
      <c r="D106">
        <v>499.15185643199999</v>
      </c>
      <c r="E106">
        <v>388.47981440000001</v>
      </c>
      <c r="F106">
        <v>434.51550294399999</v>
      </c>
      <c r="G106">
        <v>1000</v>
      </c>
      <c r="J106">
        <v>480</v>
      </c>
    </row>
    <row r="107" spans="1:11" ht="16" x14ac:dyDescent="0.2">
      <c r="A107" t="s">
        <v>960</v>
      </c>
      <c r="B107" t="s">
        <v>955</v>
      </c>
      <c r="C107">
        <v>246.96766</v>
      </c>
      <c r="D107">
        <v>630.20059403799996</v>
      </c>
      <c r="E107">
        <v>240.02438000000001</v>
      </c>
      <c r="F107">
        <v>372.39754467933</v>
      </c>
      <c r="G107">
        <v>775</v>
      </c>
    </row>
    <row r="108" spans="1:11" ht="16" x14ac:dyDescent="0.2">
      <c r="A108" t="s">
        <v>961</v>
      </c>
      <c r="B108" t="s">
        <v>955</v>
      </c>
      <c r="C108">
        <v>83.923727999999997</v>
      </c>
      <c r="D108">
        <v>162.596935634</v>
      </c>
      <c r="E108">
        <v>65.031480000000002</v>
      </c>
      <c r="F108">
        <v>103.85071454467</v>
      </c>
      <c r="G108">
        <v>280</v>
      </c>
      <c r="J108">
        <v>180</v>
      </c>
    </row>
    <row r="109" spans="1:11" ht="16" x14ac:dyDescent="0.2">
      <c r="A109" t="s">
        <v>962</v>
      </c>
      <c r="B109" t="s">
        <v>955</v>
      </c>
      <c r="C109">
        <v>3.6738203999999999</v>
      </c>
      <c r="D109">
        <v>7.0929717817000002</v>
      </c>
      <c r="E109">
        <v>3.9938319999999998</v>
      </c>
      <c r="F109">
        <v>4.9202080605666998</v>
      </c>
      <c r="G109">
        <v>11.3</v>
      </c>
      <c r="J109">
        <v>6.1</v>
      </c>
    </row>
    <row r="110" spans="1:11" ht="16" x14ac:dyDescent="0.2">
      <c r="A110" t="s">
        <v>963</v>
      </c>
      <c r="B110" t="s">
        <v>955</v>
      </c>
      <c r="C110">
        <v>1.8526935</v>
      </c>
      <c r="D110">
        <v>15.121013861270001</v>
      </c>
      <c r="E110">
        <v>1.8522144</v>
      </c>
      <c r="F110">
        <v>6.2753072537566998</v>
      </c>
      <c r="G110">
        <v>9</v>
      </c>
      <c r="J110">
        <v>5.3</v>
      </c>
    </row>
    <row r="111" spans="1:11" ht="16" x14ac:dyDescent="0.2">
      <c r="A111" t="s">
        <v>964</v>
      </c>
      <c r="B111" t="s">
        <v>955</v>
      </c>
      <c r="C111">
        <v>0.40870728000000001</v>
      </c>
      <c r="D111">
        <v>0.94015985141000002</v>
      </c>
      <c r="E111">
        <v>0.3542092</v>
      </c>
      <c r="F111">
        <v>0.56769211047000001</v>
      </c>
      <c r="G111">
        <v>0.8</v>
      </c>
    </row>
    <row r="112" spans="1:11" ht="16" x14ac:dyDescent="0.2">
      <c r="A112" t="s">
        <v>965</v>
      </c>
      <c r="B112" t="s">
        <v>955</v>
      </c>
      <c r="C112">
        <v>1.2775690799999999</v>
      </c>
      <c r="D112">
        <v>2.2803922769999998</v>
      </c>
      <c r="E112">
        <v>1.2548493999999999</v>
      </c>
      <c r="F112">
        <v>1.6042702523332999</v>
      </c>
      <c r="J112">
        <v>0.55200000000000005</v>
      </c>
    </row>
    <row r="113" spans="1:11" ht="16" x14ac:dyDescent="0.2">
      <c r="A113" t="s">
        <v>966</v>
      </c>
      <c r="B113" t="s">
        <v>967</v>
      </c>
      <c r="C113">
        <v>10.275081999999999</v>
      </c>
      <c r="D113">
        <v>20.210103277000002</v>
      </c>
      <c r="E113">
        <v>10.770474</v>
      </c>
      <c r="F113">
        <v>13.751886425666999</v>
      </c>
      <c r="G113">
        <v>45</v>
      </c>
      <c r="J113">
        <v>25</v>
      </c>
    </row>
    <row r="114" spans="1:11" ht="16" x14ac:dyDescent="0.2">
      <c r="A114" t="s">
        <v>968</v>
      </c>
      <c r="B114" t="s">
        <v>967</v>
      </c>
      <c r="C114">
        <v>11.5839742</v>
      </c>
      <c r="D114">
        <v>10.505806327</v>
      </c>
      <c r="E114">
        <v>8.6577044000000001</v>
      </c>
      <c r="F114">
        <v>10.249161642333</v>
      </c>
      <c r="G114">
        <v>130</v>
      </c>
      <c r="J114">
        <v>65</v>
      </c>
    </row>
    <row r="115" spans="1:11" ht="16" x14ac:dyDescent="0.2">
      <c r="A115" t="s">
        <v>969</v>
      </c>
      <c r="B115" t="s">
        <v>967</v>
      </c>
      <c r="C115">
        <v>623.94520606000003</v>
      </c>
      <c r="D115">
        <v>144.76239200000001</v>
      </c>
      <c r="E115">
        <v>179.87030300000001</v>
      </c>
      <c r="F115">
        <v>316.19263368666998</v>
      </c>
      <c r="G115">
        <v>600</v>
      </c>
      <c r="J115">
        <v>250</v>
      </c>
    </row>
    <row r="116" spans="1:11" ht="16" x14ac:dyDescent="0.2">
      <c r="A116" t="s">
        <v>970</v>
      </c>
      <c r="B116" t="s">
        <v>967</v>
      </c>
      <c r="C116">
        <v>0</v>
      </c>
      <c r="D116">
        <v>0</v>
      </c>
      <c r="E116">
        <v>0</v>
      </c>
    </row>
    <row r="117" spans="1:11" ht="16" x14ac:dyDescent="0.2">
      <c r="A117" t="s">
        <v>971</v>
      </c>
      <c r="B117" t="s">
        <v>967</v>
      </c>
      <c r="C117">
        <v>817.875</v>
      </c>
      <c r="D117">
        <v>785.18</v>
      </c>
      <c r="E117">
        <v>876.35299999999995</v>
      </c>
      <c r="F117">
        <v>826.46933333333004</v>
      </c>
    </row>
    <row r="118" spans="1:11" ht="16" x14ac:dyDescent="0.2">
      <c r="A118" t="s">
        <v>972</v>
      </c>
      <c r="B118" t="s">
        <v>967</v>
      </c>
      <c r="C118">
        <v>0</v>
      </c>
      <c r="D118">
        <v>0</v>
      </c>
      <c r="E118">
        <v>0</v>
      </c>
      <c r="G118">
        <v>10</v>
      </c>
    </row>
    <row r="119" spans="1:11" ht="16" x14ac:dyDescent="0.2">
      <c r="A119" t="s">
        <v>973</v>
      </c>
      <c r="B119" t="s">
        <v>955</v>
      </c>
      <c r="C119">
        <v>3.6065299999999998</v>
      </c>
      <c r="D119">
        <v>4.1318087622100004</v>
      </c>
      <c r="E119">
        <v>0.86399899999999996</v>
      </c>
      <c r="F119">
        <v>2.8674459207366998</v>
      </c>
      <c r="K119">
        <v>4</v>
      </c>
    </row>
    <row r="120" spans="1:11" ht="16" x14ac:dyDescent="0.2">
      <c r="A120" t="s">
        <v>974</v>
      </c>
      <c r="B120" t="s">
        <v>967</v>
      </c>
      <c r="C120">
        <v>54.208899000000002</v>
      </c>
      <c r="D120">
        <v>74.492999999999995</v>
      </c>
      <c r="E120">
        <v>25.074369999999998</v>
      </c>
      <c r="F120">
        <v>51.258756333332997</v>
      </c>
      <c r="G120">
        <v>34.5</v>
      </c>
    </row>
    <row r="121" spans="1:11" ht="16" x14ac:dyDescent="0.2">
      <c r="A121" t="s">
        <v>975</v>
      </c>
      <c r="B121" t="s">
        <v>955</v>
      </c>
      <c r="C121">
        <v>0.46730217600000001</v>
      </c>
      <c r="D121">
        <v>3.8714279410799999</v>
      </c>
      <c r="E121">
        <v>0.51584540000000001</v>
      </c>
      <c r="F121">
        <v>1.6181918390267001</v>
      </c>
      <c r="G121">
        <v>0.9</v>
      </c>
      <c r="J121">
        <v>0.23</v>
      </c>
    </row>
    <row r="122" spans="1:11" ht="16" x14ac:dyDescent="0.2">
      <c r="A122" t="s">
        <v>976</v>
      </c>
      <c r="B122" t="s">
        <v>955</v>
      </c>
      <c r="C122">
        <v>0.22445463600000001</v>
      </c>
      <c r="D122">
        <v>1.48893772277</v>
      </c>
      <c r="E122">
        <v>0.1949264</v>
      </c>
      <c r="F122">
        <v>0.63610625292333001</v>
      </c>
      <c r="G122">
        <v>1.2</v>
      </c>
      <c r="J122">
        <v>0.8</v>
      </c>
    </row>
    <row r="123" spans="1:11" ht="16" x14ac:dyDescent="0.2">
      <c r="A123" t="s">
        <v>977</v>
      </c>
      <c r="B123" t="s">
        <v>955</v>
      </c>
      <c r="C123">
        <v>6.6070209999999996</v>
      </c>
      <c r="D123">
        <v>30.622411504700001</v>
      </c>
      <c r="E123">
        <v>8.7245188000000002</v>
      </c>
      <c r="F123">
        <v>15.317983768233001</v>
      </c>
      <c r="G123">
        <v>14.0382</v>
      </c>
      <c r="J123">
        <v>9.3588000000000005</v>
      </c>
    </row>
    <row r="124" spans="1:11" ht="16" x14ac:dyDescent="0.2">
      <c r="A124" t="s">
        <v>978</v>
      </c>
      <c r="B124" t="s">
        <v>955</v>
      </c>
      <c r="C124">
        <v>3.5618392600000002</v>
      </c>
      <c r="D124">
        <v>6.8222361385000001</v>
      </c>
      <c r="E124">
        <v>4.2706844000000004</v>
      </c>
      <c r="F124">
        <v>4.8849199328333004</v>
      </c>
    </row>
    <row r="125" spans="1:11" ht="16" x14ac:dyDescent="0.2">
      <c r="A125" t="s">
        <v>979</v>
      </c>
      <c r="B125" t="s">
        <v>955</v>
      </c>
      <c r="C125">
        <v>177.04268200000001</v>
      </c>
      <c r="D125">
        <v>346.76300197199998</v>
      </c>
      <c r="E125">
        <v>266.61098399999997</v>
      </c>
      <c r="F125">
        <v>263.47222265733001</v>
      </c>
    </row>
    <row r="126" spans="1:11" ht="16" x14ac:dyDescent="0.2">
      <c r="A126" t="s">
        <v>980</v>
      </c>
      <c r="B126" t="s">
        <v>955</v>
      </c>
      <c r="C126">
        <v>1.2675488800000001</v>
      </c>
      <c r="D126">
        <v>24.429788733100001</v>
      </c>
      <c r="E126">
        <v>0.95479840000000005</v>
      </c>
      <c r="F126">
        <v>8.8840453376999999</v>
      </c>
    </row>
    <row r="127" spans="1:11" ht="16" x14ac:dyDescent="0.2">
      <c r="A127" t="s">
        <v>981</v>
      </c>
      <c r="B127" t="s">
        <v>955</v>
      </c>
      <c r="C127">
        <v>0.35292511199999999</v>
      </c>
      <c r="D127">
        <v>0.90288361385000004</v>
      </c>
      <c r="E127">
        <v>0.34406239999999999</v>
      </c>
      <c r="F127">
        <v>0.53329037528333001</v>
      </c>
      <c r="G127">
        <v>1.2</v>
      </c>
      <c r="J127">
        <v>0.87738749999999999</v>
      </c>
    </row>
    <row r="128" spans="1:11" ht="16" x14ac:dyDescent="0.2">
      <c r="A128" t="s">
        <v>982</v>
      </c>
      <c r="B128" t="s">
        <v>967</v>
      </c>
      <c r="C128">
        <v>91.592609600000003</v>
      </c>
      <c r="D128">
        <v>553.55207920199996</v>
      </c>
      <c r="E128">
        <v>86.886824399999995</v>
      </c>
      <c r="F128">
        <v>244.01050440066999</v>
      </c>
      <c r="G128">
        <v>200</v>
      </c>
      <c r="J128">
        <v>100</v>
      </c>
    </row>
    <row r="129" spans="1:10" ht="16" x14ac:dyDescent="0.2">
      <c r="A129" t="s">
        <v>983</v>
      </c>
      <c r="B129" t="s">
        <v>967</v>
      </c>
      <c r="C129">
        <v>0</v>
      </c>
      <c r="D129">
        <v>1.25</v>
      </c>
      <c r="E129">
        <v>0</v>
      </c>
      <c r="F129">
        <v>0.41666666666667002</v>
      </c>
      <c r="G129">
        <v>1.2</v>
      </c>
      <c r="J129">
        <v>0.8</v>
      </c>
    </row>
    <row r="130" spans="1:10" ht="16" x14ac:dyDescent="0.2">
      <c r="A130" t="s">
        <v>984</v>
      </c>
      <c r="B130" t="s">
        <v>967</v>
      </c>
      <c r="C130">
        <v>3.1652559999999998</v>
      </c>
      <c r="D130">
        <v>28.742909050000002</v>
      </c>
      <c r="E130">
        <v>2.0091100000000002</v>
      </c>
      <c r="F130">
        <v>11.30575835</v>
      </c>
      <c r="G130" t="s">
        <v>985</v>
      </c>
      <c r="H130">
        <v>10</v>
      </c>
      <c r="I130">
        <v>200</v>
      </c>
    </row>
    <row r="131" spans="1:10" ht="16" x14ac:dyDescent="0.2">
      <c r="A131" t="s">
        <v>986</v>
      </c>
      <c r="B131" t="s">
        <v>955</v>
      </c>
      <c r="C131">
        <v>27.129740600000002</v>
      </c>
      <c r="D131">
        <v>63.080646831000003</v>
      </c>
      <c r="E131">
        <v>59.638089999999998</v>
      </c>
      <c r="F131">
        <v>49.949492477</v>
      </c>
      <c r="G131">
        <v>35</v>
      </c>
      <c r="J131">
        <v>9</v>
      </c>
    </row>
    <row r="132" spans="1:10" ht="16" x14ac:dyDescent="0.2">
      <c r="A132" t="s">
        <v>987</v>
      </c>
      <c r="C132">
        <v>50.075289740000002</v>
      </c>
      <c r="D132">
        <v>86.161287920199996</v>
      </c>
      <c r="E132">
        <v>70.058120000000002</v>
      </c>
      <c r="F132">
        <v>68.764899220066994</v>
      </c>
    </row>
    <row r="133" spans="1:10" ht="16" x14ac:dyDescent="0.2">
      <c r="A133" t="s">
        <v>988</v>
      </c>
      <c r="B133" t="s">
        <v>955</v>
      </c>
      <c r="C133">
        <v>2.47037</v>
      </c>
      <c r="D133">
        <v>0</v>
      </c>
      <c r="E133">
        <v>0</v>
      </c>
      <c r="F133">
        <v>0.82345666666666995</v>
      </c>
    </row>
    <row r="135" spans="1:10" x14ac:dyDescent="0.2">
      <c r="A135" t="s">
        <v>989</v>
      </c>
    </row>
    <row r="137" spans="1:10" x14ac:dyDescent="0.2">
      <c r="A137" t="s">
        <v>227</v>
      </c>
    </row>
    <row r="138" spans="1:10" x14ac:dyDescent="0.2">
      <c r="A138" t="s">
        <v>435</v>
      </c>
      <c r="B138">
        <v>14</v>
      </c>
      <c r="C138" t="s">
        <v>929</v>
      </c>
    </row>
    <row r="139" spans="1:10" x14ac:dyDescent="0.2">
      <c r="A139" t="s">
        <v>228</v>
      </c>
      <c r="B139">
        <v>92</v>
      </c>
      <c r="C139" t="s">
        <v>929</v>
      </c>
    </row>
    <row r="140" spans="1:10" x14ac:dyDescent="0.2">
      <c r="A140" t="s">
        <v>436</v>
      </c>
      <c r="B140">
        <v>62</v>
      </c>
      <c r="C140" t="s">
        <v>929</v>
      </c>
    </row>
    <row r="141" spans="1:10" x14ac:dyDescent="0.2">
      <c r="A141" t="s">
        <v>437</v>
      </c>
      <c r="B141">
        <v>85</v>
      </c>
      <c r="C141" t="s">
        <v>929</v>
      </c>
    </row>
    <row r="142" spans="1:10" x14ac:dyDescent="0.2">
      <c r="A142" t="s">
        <v>187</v>
      </c>
      <c r="B142">
        <v>25</v>
      </c>
      <c r="C142" t="s">
        <v>929</v>
      </c>
    </row>
    <row r="143" spans="1:10" x14ac:dyDescent="0.2">
      <c r="A143" t="s">
        <v>438</v>
      </c>
      <c r="B143">
        <v>25</v>
      </c>
      <c r="C143" t="s">
        <v>929</v>
      </c>
    </row>
    <row r="144" spans="1:10" x14ac:dyDescent="0.2">
      <c r="A144" t="s">
        <v>395</v>
      </c>
      <c r="B144">
        <v>25</v>
      </c>
      <c r="C144" t="s">
        <v>929</v>
      </c>
    </row>
    <row r="145" spans="1:3" x14ac:dyDescent="0.2">
      <c r="A145" t="s">
        <v>136</v>
      </c>
      <c r="B145">
        <v>25</v>
      </c>
      <c r="C145" t="s">
        <v>929</v>
      </c>
    </row>
    <row r="146" spans="1:3" x14ac:dyDescent="0.2">
      <c r="A146" t="s">
        <v>439</v>
      </c>
      <c r="B146">
        <v>2</v>
      </c>
      <c r="C146" t="s">
        <v>929</v>
      </c>
    </row>
    <row r="147" spans="1:3" x14ac:dyDescent="0.2">
      <c r="A147" t="s">
        <v>380</v>
      </c>
      <c r="B147">
        <v>20</v>
      </c>
      <c r="C147" t="s">
        <v>929</v>
      </c>
    </row>
    <row r="148" spans="1:3" x14ac:dyDescent="0.2">
      <c r="A148" t="s">
        <v>440</v>
      </c>
      <c r="B148">
        <v>20</v>
      </c>
      <c r="C148" t="s">
        <v>929</v>
      </c>
    </row>
    <row r="149" spans="1:3" x14ac:dyDescent="0.2">
      <c r="A149" t="s">
        <v>441</v>
      </c>
      <c r="B149">
        <v>20</v>
      </c>
      <c r="C149" t="s">
        <v>929</v>
      </c>
    </row>
    <row r="150" spans="1:3" x14ac:dyDescent="0.2">
      <c r="A150" t="s">
        <v>442</v>
      </c>
      <c r="B150">
        <v>46</v>
      </c>
      <c r="C150" t="s">
        <v>929</v>
      </c>
    </row>
    <row r="151" spans="1:3" x14ac:dyDescent="0.2">
      <c r="A151" t="s">
        <v>443</v>
      </c>
      <c r="B151">
        <v>20</v>
      </c>
      <c r="C151" t="s">
        <v>929</v>
      </c>
    </row>
    <row r="152" spans="1:3" x14ac:dyDescent="0.2">
      <c r="A152" t="s">
        <v>186</v>
      </c>
      <c r="B152">
        <v>93</v>
      </c>
      <c r="C152" t="s">
        <v>929</v>
      </c>
    </row>
    <row r="153" spans="1:3" x14ac:dyDescent="0.2">
      <c r="A153" t="s">
        <v>444</v>
      </c>
      <c r="B153">
        <v>25</v>
      </c>
      <c r="C153" t="s">
        <v>929</v>
      </c>
    </row>
    <row r="155" spans="1:3" x14ac:dyDescent="0.2">
      <c r="A155" t="s">
        <v>236</v>
      </c>
    </row>
    <row r="156" spans="1:3" x14ac:dyDescent="0.2">
      <c r="A156" t="s">
        <v>228</v>
      </c>
      <c r="B156">
        <v>91</v>
      </c>
      <c r="C156" t="s">
        <v>929</v>
      </c>
    </row>
    <row r="157" spans="1:3" x14ac:dyDescent="0.2">
      <c r="A157" t="s">
        <v>436</v>
      </c>
      <c r="B157">
        <v>18</v>
      </c>
      <c r="C157" t="s">
        <v>929</v>
      </c>
    </row>
    <row r="158" spans="1:3" x14ac:dyDescent="0.2">
      <c r="A158" t="s">
        <v>439</v>
      </c>
      <c r="B158">
        <v>1</v>
      </c>
      <c r="C158" t="s">
        <v>929</v>
      </c>
    </row>
    <row r="159" spans="1:3" x14ac:dyDescent="0.2">
      <c r="A159" t="s">
        <v>380</v>
      </c>
      <c r="B159">
        <v>25</v>
      </c>
      <c r="C159" t="s">
        <v>929</v>
      </c>
    </row>
    <row r="160" spans="1:3" x14ac:dyDescent="0.2">
      <c r="A160" t="s">
        <v>440</v>
      </c>
      <c r="B160">
        <v>25</v>
      </c>
      <c r="C160" t="s">
        <v>929</v>
      </c>
    </row>
    <row r="161" spans="1:3" x14ac:dyDescent="0.2">
      <c r="A161" t="s">
        <v>444</v>
      </c>
      <c r="B161">
        <v>25</v>
      </c>
      <c r="C161" t="s">
        <v>929</v>
      </c>
    </row>
    <row r="162" spans="1:3" x14ac:dyDescent="0.2">
      <c r="A162" t="s">
        <v>376</v>
      </c>
      <c r="B162">
        <v>60</v>
      </c>
      <c r="C162" t="s">
        <v>929</v>
      </c>
    </row>
    <row r="163" spans="1:3" x14ac:dyDescent="0.2">
      <c r="A163" t="s">
        <v>438</v>
      </c>
      <c r="B163">
        <v>24</v>
      </c>
      <c r="C163" t="s">
        <v>929</v>
      </c>
    </row>
    <row r="164" spans="1:3" x14ac:dyDescent="0.2">
      <c r="A164" t="s">
        <v>295</v>
      </c>
      <c r="B164">
        <v>30</v>
      </c>
      <c r="C164" t="s">
        <v>929</v>
      </c>
    </row>
    <row r="165" spans="1:3" x14ac:dyDescent="0.2">
      <c r="A165" t="s">
        <v>165</v>
      </c>
      <c r="B165">
        <v>30</v>
      </c>
      <c r="C165" t="s">
        <v>929</v>
      </c>
    </row>
    <row r="166" spans="1:3" x14ac:dyDescent="0.2">
      <c r="A166" t="s">
        <v>445</v>
      </c>
      <c r="B166">
        <v>50</v>
      </c>
      <c r="C166" t="s">
        <v>929</v>
      </c>
    </row>
    <row r="167" spans="1:3" x14ac:dyDescent="0.2">
      <c r="A167" t="s">
        <v>1028</v>
      </c>
      <c r="B167">
        <v>33</v>
      </c>
      <c r="C167" t="s">
        <v>929</v>
      </c>
    </row>
    <row r="168" spans="1:3" x14ac:dyDescent="0.2">
      <c r="A168" t="s">
        <v>276</v>
      </c>
      <c r="B168">
        <v>25</v>
      </c>
      <c r="C168" t="s">
        <v>929</v>
      </c>
    </row>
    <row r="169" spans="1:3" x14ac:dyDescent="0.2">
      <c r="A169" t="s">
        <v>310</v>
      </c>
      <c r="B169">
        <v>25</v>
      </c>
      <c r="C169" t="s">
        <v>929</v>
      </c>
    </row>
    <row r="170" spans="1:3" x14ac:dyDescent="0.2">
      <c r="A170" t="s">
        <v>299</v>
      </c>
      <c r="B170">
        <v>25</v>
      </c>
      <c r="C170" t="s">
        <v>929</v>
      </c>
    </row>
    <row r="171" spans="1:3" x14ac:dyDescent="0.2">
      <c r="A171" t="s">
        <v>447</v>
      </c>
      <c r="B171">
        <v>44.554455400000002</v>
      </c>
      <c r="C171" t="s">
        <v>929</v>
      </c>
    </row>
    <row r="172" spans="1:3" x14ac:dyDescent="0.2">
      <c r="A172" t="s">
        <v>448</v>
      </c>
      <c r="B172">
        <v>10</v>
      </c>
      <c r="C172" t="s">
        <v>929</v>
      </c>
    </row>
    <row r="173" spans="1:3" x14ac:dyDescent="0.2">
      <c r="A173" t="s">
        <v>449</v>
      </c>
      <c r="B173">
        <v>8</v>
      </c>
      <c r="C173" t="s">
        <v>929</v>
      </c>
    </row>
    <row r="174" spans="1:3" x14ac:dyDescent="0.2">
      <c r="A174" t="s">
        <v>450</v>
      </c>
      <c r="B174">
        <v>1.35</v>
      </c>
      <c r="C174" t="s">
        <v>929</v>
      </c>
    </row>
    <row r="175" spans="1:3" x14ac:dyDescent="0.2">
      <c r="A175" t="s">
        <v>451</v>
      </c>
      <c r="B175">
        <v>1.55</v>
      </c>
      <c r="C175" t="s">
        <v>929</v>
      </c>
    </row>
    <row r="176" spans="1:3" x14ac:dyDescent="0.2">
      <c r="A176" t="s">
        <v>246</v>
      </c>
      <c r="B176">
        <v>1</v>
      </c>
      <c r="C176" t="s">
        <v>929</v>
      </c>
    </row>
    <row r="177" spans="1:3" x14ac:dyDescent="0.2">
      <c r="A177" t="s">
        <v>452</v>
      </c>
      <c r="B177">
        <v>172</v>
      </c>
      <c r="C177" t="s">
        <v>929</v>
      </c>
    </row>
    <row r="178" spans="1:3" x14ac:dyDescent="0.2">
      <c r="A178" t="s">
        <v>453</v>
      </c>
      <c r="B178">
        <v>50</v>
      </c>
      <c r="C178" t="s">
        <v>929</v>
      </c>
    </row>
    <row r="179" spans="1:3" x14ac:dyDescent="0.2">
      <c r="A179" t="s">
        <v>1029</v>
      </c>
      <c r="B179">
        <v>45</v>
      </c>
      <c r="C179" t="s">
        <v>929</v>
      </c>
    </row>
    <row r="180" spans="1:3" x14ac:dyDescent="0.2">
      <c r="A180" t="s">
        <v>455</v>
      </c>
      <c r="B180">
        <v>10</v>
      </c>
      <c r="C180" t="s">
        <v>929</v>
      </c>
    </row>
    <row r="181" spans="1:3" x14ac:dyDescent="0.2">
      <c r="A181" t="s">
        <v>228</v>
      </c>
      <c r="B181">
        <v>45</v>
      </c>
      <c r="C181" t="s">
        <v>929</v>
      </c>
    </row>
    <row r="182" spans="1:3" x14ac:dyDescent="0.2">
      <c r="A182" t="s">
        <v>436</v>
      </c>
      <c r="B182">
        <v>23</v>
      </c>
      <c r="C182" t="s">
        <v>929</v>
      </c>
    </row>
    <row r="184" spans="1:3" x14ac:dyDescent="0.2">
      <c r="A184" t="s">
        <v>251</v>
      </c>
    </row>
    <row r="185" spans="1:3" x14ac:dyDescent="0.2">
      <c r="A185" t="s">
        <v>228</v>
      </c>
      <c r="B185">
        <v>71</v>
      </c>
      <c r="C185" t="s">
        <v>929</v>
      </c>
    </row>
    <row r="186" spans="1:3" x14ac:dyDescent="0.2">
      <c r="A186" t="s">
        <v>436</v>
      </c>
      <c r="B186">
        <v>37</v>
      </c>
      <c r="C186" t="s">
        <v>929</v>
      </c>
    </row>
    <row r="187" spans="1:3" x14ac:dyDescent="0.2">
      <c r="A187" t="s">
        <v>438</v>
      </c>
      <c r="B187">
        <v>11</v>
      </c>
      <c r="C187" t="s">
        <v>929</v>
      </c>
    </row>
    <row r="188" spans="1:3" x14ac:dyDescent="0.2">
      <c r="A188" t="s">
        <v>395</v>
      </c>
      <c r="B188">
        <v>63</v>
      </c>
      <c r="C188" t="s">
        <v>929</v>
      </c>
    </row>
    <row r="189" spans="1:3" x14ac:dyDescent="0.2">
      <c r="A189" t="s">
        <v>136</v>
      </c>
      <c r="B189">
        <v>25</v>
      </c>
      <c r="C189" t="s">
        <v>929</v>
      </c>
    </row>
    <row r="190" spans="1:3" x14ac:dyDescent="0.2">
      <c r="A190" t="s">
        <v>165</v>
      </c>
      <c r="B190">
        <v>19</v>
      </c>
      <c r="C190" t="s">
        <v>929</v>
      </c>
    </row>
    <row r="191" spans="1:3" x14ac:dyDescent="0.2">
      <c r="A191" t="s">
        <v>228</v>
      </c>
      <c r="B191">
        <v>50</v>
      </c>
      <c r="C191" t="s">
        <v>929</v>
      </c>
    </row>
    <row r="192" spans="1:3" x14ac:dyDescent="0.2">
      <c r="A192" t="s">
        <v>436</v>
      </c>
      <c r="B192">
        <v>40</v>
      </c>
      <c r="C192" t="s">
        <v>929</v>
      </c>
    </row>
    <row r="193" spans="1:3" x14ac:dyDescent="0.2">
      <c r="A193" t="s">
        <v>1030</v>
      </c>
      <c r="B193">
        <v>19</v>
      </c>
      <c r="C193" t="s">
        <v>929</v>
      </c>
    </row>
    <row r="194" spans="1:3" x14ac:dyDescent="0.2">
      <c r="A194" t="s">
        <v>359</v>
      </c>
      <c r="B194">
        <v>66</v>
      </c>
      <c r="C194" t="s">
        <v>929</v>
      </c>
    </row>
    <row r="195" spans="1:3" x14ac:dyDescent="0.2">
      <c r="A195" t="s">
        <v>457</v>
      </c>
      <c r="B195">
        <v>9</v>
      </c>
      <c r="C195" t="s">
        <v>929</v>
      </c>
    </row>
    <row r="196" spans="1:3" x14ac:dyDescent="0.2">
      <c r="A196" t="s">
        <v>458</v>
      </c>
      <c r="B196">
        <v>30</v>
      </c>
      <c r="C196" t="s">
        <v>929</v>
      </c>
    </row>
    <row r="197" spans="1:3" x14ac:dyDescent="0.2">
      <c r="A197" t="s">
        <v>459</v>
      </c>
      <c r="B197">
        <v>4</v>
      </c>
      <c r="C197" t="s">
        <v>929</v>
      </c>
    </row>
    <row r="198" spans="1:3" x14ac:dyDescent="0.2">
      <c r="A198" t="s">
        <v>460</v>
      </c>
      <c r="B198">
        <v>36</v>
      </c>
      <c r="C198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5985B-0343-462D-94CF-ADF4B49D8FFB}">
  <dimension ref="A1:P259"/>
  <sheetViews>
    <sheetView topLeftCell="A202" zoomScale="80" zoomScaleNormal="80" workbookViewId="0">
      <selection activeCell="A100" sqref="A100"/>
    </sheetView>
  </sheetViews>
  <sheetFormatPr baseColWidth="10" defaultColWidth="8.83203125" defaultRowHeight="15" x14ac:dyDescent="0.2"/>
  <cols>
    <col min="1" max="1" width="58.33203125" bestFit="1" customWidth="1"/>
    <col min="2" max="4" width="9.1640625" hidden="1" customWidth="1"/>
    <col min="5" max="5" width="9.1640625" customWidth="1"/>
  </cols>
  <sheetData>
    <row r="1" spans="1:16" x14ac:dyDescent="0.2">
      <c r="A1" s="1" t="s">
        <v>911</v>
      </c>
    </row>
    <row r="3" spans="1:16" x14ac:dyDescent="0.2">
      <c r="I3" s="7" t="s">
        <v>893</v>
      </c>
      <c r="J3" s="6" t="s">
        <v>894</v>
      </c>
      <c r="K3" s="8" t="s">
        <v>895</v>
      </c>
      <c r="L3" s="9" t="s">
        <v>896</v>
      </c>
      <c r="M3" s="10" t="s">
        <v>897</v>
      </c>
      <c r="N3" s="4" t="s">
        <v>898</v>
      </c>
      <c r="O3" s="11" t="s">
        <v>905</v>
      </c>
    </row>
    <row r="4" spans="1:16" x14ac:dyDescent="0.2">
      <c r="A4" s="2" t="s">
        <v>227</v>
      </c>
      <c r="B4" s="2"/>
      <c r="C4" t="s">
        <v>97</v>
      </c>
      <c r="E4" t="s">
        <v>73</v>
      </c>
      <c r="H4" t="s">
        <v>906</v>
      </c>
      <c r="I4">
        <f>SUM(E5,E14,E15,E16,E20,E30,E32,E35)</f>
        <v>0.24774199999999999</v>
      </c>
      <c r="J4">
        <v>0</v>
      </c>
      <c r="K4">
        <f>SUM(E12,E13,E17,E33)</f>
        <v>0.20308000000000001</v>
      </c>
      <c r="L4">
        <f>SUM(E7,E11,E27,E34)</f>
        <v>0.31586000000000003</v>
      </c>
      <c r="M4">
        <f>SUM(E6,E8,E9,E10,E18,E19,E21,E22,E23,E24,E25,E26,E28,E29,E31,E36)</f>
        <v>0.82247000000000015</v>
      </c>
      <c r="N4">
        <v>0</v>
      </c>
      <c r="O4">
        <v>0</v>
      </c>
    </row>
    <row r="5" spans="1:16" x14ac:dyDescent="0.2">
      <c r="A5" s="15" t="s">
        <v>461</v>
      </c>
      <c r="B5" s="2">
        <v>61</v>
      </c>
      <c r="C5">
        <f>B5/$D$5</f>
        <v>6.0999999999999999E-2</v>
      </c>
      <c r="D5">
        <v>1000</v>
      </c>
      <c r="E5">
        <v>6.0999999999999999E-2</v>
      </c>
    </row>
    <row r="6" spans="1:16" x14ac:dyDescent="0.2">
      <c r="A6" s="17" t="s">
        <v>162</v>
      </c>
      <c r="B6" s="2">
        <v>30</v>
      </c>
      <c r="C6">
        <f t="shared" ref="C6:C71" si="0">B6/$D$5</f>
        <v>0.03</v>
      </c>
      <c r="E6">
        <f>2.3*C6</f>
        <v>6.8999999999999992E-2</v>
      </c>
      <c r="H6" t="s">
        <v>52</v>
      </c>
      <c r="I6">
        <f>SUM(E57,E55,E54,E49,E40,E65)</f>
        <v>0.29091</v>
      </c>
      <c r="J6">
        <f>SUM(E56)</f>
        <v>2.7500000000000002E-4</v>
      </c>
      <c r="K6">
        <v>0</v>
      </c>
      <c r="L6">
        <f>SUM(E48,E50,E52,E61)</f>
        <v>0.45648</v>
      </c>
      <c r="M6">
        <f>SUM(E41,E42,E43,E44,E45,E46,E47,E51,E53,E58,E59,E60,E62,E63,E64)</f>
        <v>0.7712159999999999</v>
      </c>
      <c r="N6">
        <v>0</v>
      </c>
      <c r="O6">
        <v>0</v>
      </c>
    </row>
    <row r="7" spans="1:16" x14ac:dyDescent="0.2">
      <c r="A7" s="18" t="s">
        <v>371</v>
      </c>
      <c r="B7" s="2">
        <v>208</v>
      </c>
      <c r="C7">
        <f t="shared" si="0"/>
        <v>0.20799999999999999</v>
      </c>
      <c r="E7">
        <f>0.45*C7</f>
        <v>9.3600000000000003E-2</v>
      </c>
    </row>
    <row r="8" spans="1:16" x14ac:dyDescent="0.2">
      <c r="A8" s="17" t="s">
        <v>187</v>
      </c>
      <c r="B8" s="2">
        <v>48</v>
      </c>
      <c r="C8">
        <f t="shared" si="0"/>
        <v>4.8000000000000001E-2</v>
      </c>
      <c r="E8">
        <f>0.311*C8</f>
        <v>1.4928E-2</v>
      </c>
      <c r="H8" t="s">
        <v>58</v>
      </c>
      <c r="I8">
        <f>SUM(E69,E82,E83,E85,E89,E91)</f>
        <v>0.25255</v>
      </c>
      <c r="J8">
        <f>SUM(E84)</f>
        <v>2.8600000000000001E-4</v>
      </c>
      <c r="K8">
        <f>SUM(E92,E93)</f>
        <v>8.9200000000000002E-2</v>
      </c>
      <c r="L8">
        <f>SUM(E76,E79,E81)</f>
        <v>0.27634000000000003</v>
      </c>
      <c r="M8">
        <f>SUM(E70,E71,E72,E73,E74,E75,E77,E78,E80,E86,E87,E88,E94,E95)</f>
        <v>1.0321100000000001</v>
      </c>
      <c r="N8">
        <v>0</v>
      </c>
      <c r="O8">
        <f>SUM(E90)</f>
        <v>4.6200000000000008E-3</v>
      </c>
    </row>
    <row r="9" spans="1:16" x14ac:dyDescent="0.2">
      <c r="A9" s="17" t="s">
        <v>379</v>
      </c>
      <c r="B9" s="2">
        <v>78</v>
      </c>
      <c r="C9">
        <f t="shared" si="0"/>
        <v>7.8E-2</v>
      </c>
      <c r="E9">
        <f>1.6*C9</f>
        <v>0.12480000000000001</v>
      </c>
    </row>
    <row r="10" spans="1:16" x14ac:dyDescent="0.2">
      <c r="A10" s="17" t="s">
        <v>136</v>
      </c>
      <c r="B10" s="2">
        <v>93</v>
      </c>
      <c r="C10">
        <f t="shared" si="0"/>
        <v>9.2999999999999999E-2</v>
      </c>
      <c r="E10">
        <f>1.36*C10</f>
        <v>0.12648000000000001</v>
      </c>
      <c r="H10" t="s">
        <v>41</v>
      </c>
      <c r="I10">
        <f>AVERAGE(I4:I9)</f>
        <v>0.26373399999999997</v>
      </c>
      <c r="J10">
        <f t="shared" ref="J10:O10" si="1">AVERAGE(J4:J8)</f>
        <v>1.8700000000000002E-4</v>
      </c>
      <c r="K10">
        <f t="shared" si="1"/>
        <v>9.7426666666666661E-2</v>
      </c>
      <c r="L10">
        <f t="shared" si="1"/>
        <v>0.34956000000000004</v>
      </c>
      <c r="M10">
        <f t="shared" si="1"/>
        <v>0.87526533333333345</v>
      </c>
      <c r="N10">
        <f t="shared" si="1"/>
        <v>0</v>
      </c>
      <c r="O10">
        <f t="shared" si="1"/>
        <v>1.5400000000000004E-3</v>
      </c>
      <c r="P10">
        <f>SUM(I10:O10)</f>
        <v>1.5877130000000002</v>
      </c>
    </row>
    <row r="11" spans="1:16" x14ac:dyDescent="0.2">
      <c r="A11" s="18" t="s">
        <v>462</v>
      </c>
      <c r="B11" s="2">
        <v>25</v>
      </c>
      <c r="C11">
        <f t="shared" si="0"/>
        <v>2.5000000000000001E-2</v>
      </c>
      <c r="E11">
        <f>2*C11</f>
        <v>0.05</v>
      </c>
    </row>
    <row r="12" spans="1:16" x14ac:dyDescent="0.2">
      <c r="A12" s="16" t="s">
        <v>463</v>
      </c>
      <c r="B12" s="2">
        <v>26</v>
      </c>
      <c r="C12">
        <f t="shared" si="0"/>
        <v>2.5999999999999999E-2</v>
      </c>
      <c r="E12">
        <f>1.73*C12</f>
        <v>4.4979999999999999E-2</v>
      </c>
    </row>
    <row r="13" spans="1:16" x14ac:dyDescent="0.2">
      <c r="A13" s="16" t="s">
        <v>464</v>
      </c>
      <c r="B13" s="2">
        <v>10</v>
      </c>
      <c r="C13">
        <f t="shared" si="0"/>
        <v>0.01</v>
      </c>
      <c r="E13">
        <f>1.73*C13</f>
        <v>1.7299999999999999E-2</v>
      </c>
    </row>
    <row r="14" spans="1:16" x14ac:dyDescent="0.2">
      <c r="A14" s="15" t="s">
        <v>319</v>
      </c>
      <c r="B14" s="2">
        <v>40</v>
      </c>
      <c r="C14">
        <f t="shared" si="0"/>
        <v>0.04</v>
      </c>
      <c r="E14">
        <f>0.23*C14</f>
        <v>9.1999999999999998E-3</v>
      </c>
    </row>
    <row r="15" spans="1:16" x14ac:dyDescent="0.2">
      <c r="A15" s="15" t="s">
        <v>465</v>
      </c>
      <c r="B15" s="2">
        <v>100</v>
      </c>
      <c r="C15">
        <f t="shared" si="0"/>
        <v>0.1</v>
      </c>
      <c r="E15">
        <f>0.79*C15</f>
        <v>7.9000000000000015E-2</v>
      </c>
    </row>
    <row r="16" spans="1:16" x14ac:dyDescent="0.2">
      <c r="A16" s="15" t="s">
        <v>466</v>
      </c>
      <c r="B16" s="2">
        <v>60</v>
      </c>
      <c r="C16">
        <f t="shared" si="0"/>
        <v>0.06</v>
      </c>
      <c r="E16">
        <f>0.92*C16</f>
        <v>5.5199999999999999E-2</v>
      </c>
    </row>
    <row r="17" spans="1:5" x14ac:dyDescent="0.2">
      <c r="A17" s="16" t="s">
        <v>467</v>
      </c>
      <c r="B17" s="2">
        <v>52</v>
      </c>
      <c r="C17">
        <f t="shared" si="0"/>
        <v>5.1999999999999998E-2</v>
      </c>
      <c r="E17">
        <f>2.5*C17</f>
        <v>0.13</v>
      </c>
    </row>
    <row r="18" spans="1:5" x14ac:dyDescent="0.2">
      <c r="A18" s="17" t="s">
        <v>242</v>
      </c>
      <c r="B18" s="2">
        <v>3</v>
      </c>
      <c r="C18">
        <f t="shared" si="0"/>
        <v>3.0000000000000001E-3</v>
      </c>
      <c r="E18">
        <f>0.33*C18</f>
        <v>9.8999999999999999E-4</v>
      </c>
    </row>
    <row r="19" spans="1:5" x14ac:dyDescent="0.2">
      <c r="A19" s="17" t="s">
        <v>468</v>
      </c>
      <c r="B19" s="2">
        <v>1</v>
      </c>
      <c r="C19">
        <f t="shared" si="0"/>
        <v>1E-3</v>
      </c>
      <c r="E19">
        <f>4*C19</f>
        <v>4.0000000000000001E-3</v>
      </c>
    </row>
    <row r="20" spans="1:5" x14ac:dyDescent="0.2">
      <c r="A20" s="15" t="s">
        <v>469</v>
      </c>
      <c r="B20" s="2">
        <v>65</v>
      </c>
      <c r="C20">
        <f t="shared" si="0"/>
        <v>6.5000000000000002E-2</v>
      </c>
      <c r="E20">
        <f>0.28*C20</f>
        <v>1.8200000000000001E-2</v>
      </c>
    </row>
    <row r="21" spans="1:5" x14ac:dyDescent="0.2">
      <c r="A21" s="17" t="s">
        <v>379</v>
      </c>
      <c r="B21" s="2">
        <v>59</v>
      </c>
      <c r="C21">
        <f t="shared" si="0"/>
        <v>5.8999999999999997E-2</v>
      </c>
      <c r="E21">
        <f>1.6*C21</f>
        <v>9.4399999999999998E-2</v>
      </c>
    </row>
    <row r="22" spans="1:5" x14ac:dyDescent="0.2">
      <c r="A22" s="17" t="s">
        <v>187</v>
      </c>
      <c r="B22" s="2">
        <v>51</v>
      </c>
      <c r="C22">
        <f t="shared" si="0"/>
        <v>5.0999999999999997E-2</v>
      </c>
      <c r="E22">
        <f>0.311*C22</f>
        <v>1.5861E-2</v>
      </c>
    </row>
    <row r="23" spans="1:5" x14ac:dyDescent="0.2">
      <c r="A23" s="17" t="s">
        <v>136</v>
      </c>
      <c r="B23" s="2">
        <v>63</v>
      </c>
      <c r="C23">
        <f t="shared" si="0"/>
        <v>6.3E-2</v>
      </c>
      <c r="E23">
        <f>1.36*C23</f>
        <v>8.5680000000000006E-2</v>
      </c>
    </row>
    <row r="24" spans="1:5" x14ac:dyDescent="0.2">
      <c r="A24" s="17" t="s">
        <v>219</v>
      </c>
      <c r="B24" s="2">
        <v>77.3</v>
      </c>
      <c r="C24">
        <f t="shared" si="0"/>
        <v>7.7299999999999994E-2</v>
      </c>
      <c r="E24">
        <f>0.77*C24</f>
        <v>5.9520999999999998E-2</v>
      </c>
    </row>
    <row r="25" spans="1:5" x14ac:dyDescent="0.2">
      <c r="A25" s="17" t="s">
        <v>213</v>
      </c>
      <c r="B25" s="2">
        <v>77</v>
      </c>
      <c r="C25">
        <f t="shared" si="0"/>
        <v>7.6999999999999999E-2</v>
      </c>
      <c r="E25">
        <f>0.14*C25</f>
        <v>1.0780000000000001E-2</v>
      </c>
    </row>
    <row r="26" spans="1:5" x14ac:dyDescent="0.2">
      <c r="A26" s="17" t="s">
        <v>303</v>
      </c>
      <c r="B26" s="2">
        <v>77</v>
      </c>
      <c r="C26">
        <f t="shared" si="0"/>
        <v>7.6999999999999999E-2</v>
      </c>
      <c r="E26">
        <f>1.6*C26</f>
        <v>0.1232</v>
      </c>
    </row>
    <row r="27" spans="1:5" x14ac:dyDescent="0.2">
      <c r="A27" s="18" t="s">
        <v>470</v>
      </c>
      <c r="B27" s="2">
        <v>184</v>
      </c>
      <c r="C27">
        <f t="shared" si="0"/>
        <v>0.184</v>
      </c>
      <c r="E27">
        <f>0.81*C27</f>
        <v>0.14904000000000001</v>
      </c>
    </row>
    <row r="28" spans="1:5" x14ac:dyDescent="0.2">
      <c r="A28" s="17" t="s">
        <v>164</v>
      </c>
      <c r="B28" s="2">
        <v>57</v>
      </c>
      <c r="C28">
        <f t="shared" si="0"/>
        <v>5.7000000000000002E-2</v>
      </c>
      <c r="E28">
        <f>1.27*C28</f>
        <v>7.239000000000001E-2</v>
      </c>
    </row>
    <row r="29" spans="1:5" x14ac:dyDescent="0.2">
      <c r="A29" s="17" t="s">
        <v>186</v>
      </c>
      <c r="B29" s="2">
        <v>44</v>
      </c>
      <c r="C29">
        <f t="shared" si="0"/>
        <v>4.3999999999999997E-2</v>
      </c>
      <c r="E29">
        <f>0.16*C29</f>
        <v>7.0399999999999994E-3</v>
      </c>
    </row>
    <row r="30" spans="1:5" x14ac:dyDescent="0.2">
      <c r="A30" s="15" t="s">
        <v>471</v>
      </c>
      <c r="B30" s="2">
        <v>29</v>
      </c>
      <c r="C30">
        <f t="shared" si="0"/>
        <v>2.9000000000000001E-2</v>
      </c>
      <c r="E30">
        <f>0.79*C30</f>
        <v>2.2910000000000003E-2</v>
      </c>
    </row>
    <row r="31" spans="1:5" x14ac:dyDescent="0.2">
      <c r="A31" s="17" t="s">
        <v>202</v>
      </c>
      <c r="B31" s="2">
        <v>20</v>
      </c>
      <c r="C31">
        <f t="shared" si="0"/>
        <v>0.02</v>
      </c>
      <c r="E31">
        <f>0.64*C31</f>
        <v>1.2800000000000001E-2</v>
      </c>
    </row>
    <row r="32" spans="1:5" x14ac:dyDescent="0.2">
      <c r="A32" s="15" t="s">
        <v>472</v>
      </c>
      <c r="B32" s="2">
        <v>0.8</v>
      </c>
      <c r="C32">
        <f t="shared" si="0"/>
        <v>8.0000000000000004E-4</v>
      </c>
      <c r="E32">
        <f>0.44*C32</f>
        <v>3.5200000000000005E-4</v>
      </c>
    </row>
    <row r="33" spans="1:5" x14ac:dyDescent="0.2">
      <c r="A33" s="16" t="s">
        <v>473</v>
      </c>
      <c r="B33" s="2">
        <v>1.8</v>
      </c>
      <c r="C33">
        <f t="shared" si="0"/>
        <v>1.8E-3</v>
      </c>
      <c r="E33">
        <f>6*C33</f>
        <v>1.0800000000000001E-2</v>
      </c>
    </row>
    <row r="34" spans="1:5" x14ac:dyDescent="0.2">
      <c r="A34" s="18" t="s">
        <v>371</v>
      </c>
      <c r="B34" s="2">
        <v>51.6</v>
      </c>
      <c r="C34">
        <f t="shared" si="0"/>
        <v>5.16E-2</v>
      </c>
      <c r="E34">
        <f>0.45*C34</f>
        <v>2.3220000000000001E-2</v>
      </c>
    </row>
    <row r="35" spans="1:5" x14ac:dyDescent="0.2">
      <c r="A35" s="15" t="s">
        <v>291</v>
      </c>
      <c r="B35" s="2">
        <v>4</v>
      </c>
      <c r="C35">
        <f t="shared" si="0"/>
        <v>4.0000000000000001E-3</v>
      </c>
      <c r="E35">
        <f>0.47*C35</f>
        <v>1.8799999999999999E-3</v>
      </c>
    </row>
    <row r="36" spans="1:5" x14ac:dyDescent="0.2">
      <c r="A36" s="17" t="s">
        <v>474</v>
      </c>
      <c r="B36" s="2">
        <v>4</v>
      </c>
      <c r="C36">
        <f t="shared" si="0"/>
        <v>4.0000000000000001E-3</v>
      </c>
      <c r="E36">
        <f>0.15*C36</f>
        <v>5.9999999999999995E-4</v>
      </c>
    </row>
    <row r="37" spans="1:5" x14ac:dyDescent="0.2">
      <c r="A37" s="2"/>
      <c r="B37" s="2"/>
    </row>
    <row r="38" spans="1:5" x14ac:dyDescent="0.2">
      <c r="A38" s="2"/>
      <c r="B38" s="2"/>
      <c r="C38">
        <f t="shared" si="0"/>
        <v>0</v>
      </c>
      <c r="E38" s="1">
        <f>SUM(E5:E36)</f>
        <v>1.5891519999999997</v>
      </c>
    </row>
    <row r="39" spans="1:5" x14ac:dyDescent="0.2">
      <c r="A39" s="2" t="s">
        <v>236</v>
      </c>
      <c r="B39" s="2"/>
      <c r="C39">
        <f t="shared" si="0"/>
        <v>0</v>
      </c>
    </row>
    <row r="40" spans="1:5" x14ac:dyDescent="0.2">
      <c r="A40" s="15" t="s">
        <v>461</v>
      </c>
      <c r="B40" s="2">
        <v>67</v>
      </c>
      <c r="C40">
        <f t="shared" si="0"/>
        <v>6.7000000000000004E-2</v>
      </c>
      <c r="E40">
        <v>6.7000000000000004E-2</v>
      </c>
    </row>
    <row r="41" spans="1:5" x14ac:dyDescent="0.2">
      <c r="A41" s="17" t="s">
        <v>162</v>
      </c>
      <c r="B41" s="2">
        <v>30</v>
      </c>
      <c r="C41">
        <f t="shared" si="0"/>
        <v>0.03</v>
      </c>
      <c r="E41">
        <f>2.3*C41</f>
        <v>6.8999999999999992E-2</v>
      </c>
    </row>
    <row r="42" spans="1:5" x14ac:dyDescent="0.2">
      <c r="A42" s="17" t="s">
        <v>379</v>
      </c>
      <c r="B42" s="2">
        <v>38</v>
      </c>
      <c r="C42">
        <f t="shared" si="0"/>
        <v>3.7999999999999999E-2</v>
      </c>
      <c r="E42">
        <f>1.6*C42</f>
        <v>6.08E-2</v>
      </c>
    </row>
    <row r="43" spans="1:5" x14ac:dyDescent="0.2">
      <c r="A43" s="17" t="s">
        <v>136</v>
      </c>
      <c r="B43" s="2">
        <v>60</v>
      </c>
      <c r="C43">
        <f t="shared" si="0"/>
        <v>0.06</v>
      </c>
      <c r="E43">
        <f>1.36*C43</f>
        <v>8.1600000000000006E-2</v>
      </c>
    </row>
    <row r="44" spans="1:5" x14ac:dyDescent="0.2">
      <c r="A44" s="17" t="s">
        <v>379</v>
      </c>
      <c r="B44" s="2">
        <v>28</v>
      </c>
      <c r="C44">
        <f t="shared" si="0"/>
        <v>2.8000000000000001E-2</v>
      </c>
      <c r="E44">
        <f>1.6*C44</f>
        <v>4.4800000000000006E-2</v>
      </c>
    </row>
    <row r="45" spans="1:5" x14ac:dyDescent="0.2">
      <c r="A45" s="17" t="s">
        <v>187</v>
      </c>
      <c r="B45" s="2">
        <v>26</v>
      </c>
      <c r="C45">
        <f t="shared" si="0"/>
        <v>2.5999999999999999E-2</v>
      </c>
      <c r="E45">
        <f>0.311*C45</f>
        <v>8.0859999999999994E-3</v>
      </c>
    </row>
    <row r="46" spans="1:5" x14ac:dyDescent="0.2">
      <c r="A46" s="17" t="s">
        <v>136</v>
      </c>
      <c r="B46" s="2">
        <v>27</v>
      </c>
      <c r="C46">
        <f t="shared" si="0"/>
        <v>2.7E-2</v>
      </c>
      <c r="E46">
        <f>1.36*C46</f>
        <v>3.6720000000000003E-2</v>
      </c>
    </row>
    <row r="47" spans="1:5" x14ac:dyDescent="0.2">
      <c r="A47" s="17" t="s">
        <v>164</v>
      </c>
      <c r="B47" s="2">
        <v>45</v>
      </c>
      <c r="C47">
        <f t="shared" si="0"/>
        <v>4.4999999999999998E-2</v>
      </c>
      <c r="E47">
        <f>1.27*C47</f>
        <v>5.7149999999999999E-2</v>
      </c>
    </row>
    <row r="48" spans="1:5" x14ac:dyDescent="0.2">
      <c r="A48" s="18" t="s">
        <v>475</v>
      </c>
      <c r="B48" s="2">
        <v>210</v>
      </c>
      <c r="C48">
        <f t="shared" si="0"/>
        <v>0.21</v>
      </c>
      <c r="E48">
        <f>0.43*C48</f>
        <v>9.0299999999999991E-2</v>
      </c>
    </row>
    <row r="49" spans="1:5" x14ac:dyDescent="0.2">
      <c r="A49" s="15" t="s">
        <v>476</v>
      </c>
      <c r="B49" s="2">
        <v>100</v>
      </c>
      <c r="C49">
        <f t="shared" si="0"/>
        <v>0.1</v>
      </c>
      <c r="E49">
        <f>0.44*C49</f>
        <v>4.4000000000000004E-2</v>
      </c>
    </row>
    <row r="50" spans="1:5" x14ac:dyDescent="0.2">
      <c r="A50" s="18" t="s">
        <v>477</v>
      </c>
      <c r="B50" s="2">
        <v>30</v>
      </c>
      <c r="C50">
        <f t="shared" si="0"/>
        <v>0.03</v>
      </c>
      <c r="E50">
        <f>2*C50</f>
        <v>0.06</v>
      </c>
    </row>
    <row r="51" spans="1:5" x14ac:dyDescent="0.2">
      <c r="A51" s="17" t="s">
        <v>478</v>
      </c>
      <c r="B51" s="2">
        <v>33</v>
      </c>
      <c r="C51">
        <f t="shared" si="0"/>
        <v>3.3000000000000002E-2</v>
      </c>
      <c r="E51">
        <f>0.6*C51</f>
        <v>1.9800000000000002E-2</v>
      </c>
    </row>
    <row r="52" spans="1:5" x14ac:dyDescent="0.2">
      <c r="A52" s="18" t="s">
        <v>470</v>
      </c>
      <c r="B52" s="2">
        <v>116</v>
      </c>
      <c r="C52">
        <f t="shared" si="0"/>
        <v>0.11600000000000001</v>
      </c>
      <c r="E52">
        <f>0.81*C52</f>
        <v>9.3960000000000016E-2</v>
      </c>
    </row>
    <row r="53" spans="1:5" x14ac:dyDescent="0.2">
      <c r="A53" s="17" t="s">
        <v>479</v>
      </c>
      <c r="B53" s="2">
        <v>39</v>
      </c>
      <c r="C53">
        <f t="shared" si="0"/>
        <v>3.9E-2</v>
      </c>
      <c r="E53">
        <f>1.27*C53</f>
        <v>4.9529999999999998E-2</v>
      </c>
    </row>
    <row r="54" spans="1:5" x14ac:dyDescent="0.2">
      <c r="A54" s="15" t="s">
        <v>480</v>
      </c>
      <c r="B54" s="2">
        <v>133</v>
      </c>
      <c r="C54">
        <f t="shared" si="0"/>
        <v>0.13300000000000001</v>
      </c>
      <c r="E54">
        <f>0.79*C54</f>
        <v>0.10507000000000001</v>
      </c>
    </row>
    <row r="55" spans="1:5" x14ac:dyDescent="0.2">
      <c r="A55" s="15" t="s">
        <v>481</v>
      </c>
      <c r="B55" s="2">
        <v>33</v>
      </c>
      <c r="C55">
        <f t="shared" si="0"/>
        <v>3.3000000000000002E-2</v>
      </c>
      <c r="E55">
        <f>0.9*C55</f>
        <v>2.9700000000000001E-2</v>
      </c>
    </row>
    <row r="56" spans="1:5" x14ac:dyDescent="0.2">
      <c r="A56" s="14" t="s">
        <v>439</v>
      </c>
      <c r="B56" s="2">
        <v>1.25</v>
      </c>
      <c r="C56">
        <f t="shared" si="0"/>
        <v>1.25E-3</v>
      </c>
      <c r="E56">
        <f>0.22*C56</f>
        <v>2.7500000000000002E-4</v>
      </c>
    </row>
    <row r="57" spans="1:5" x14ac:dyDescent="0.2">
      <c r="A57" s="15" t="s">
        <v>482</v>
      </c>
      <c r="B57" s="2">
        <v>2</v>
      </c>
      <c r="C57">
        <f t="shared" si="0"/>
        <v>2E-3</v>
      </c>
      <c r="E57">
        <f>1.45*C57</f>
        <v>2.8999999999999998E-3</v>
      </c>
    </row>
    <row r="58" spans="1:5" x14ac:dyDescent="0.2">
      <c r="A58" s="17" t="s">
        <v>299</v>
      </c>
      <c r="B58" s="2">
        <v>31</v>
      </c>
      <c r="C58">
        <f t="shared" si="0"/>
        <v>3.1E-2</v>
      </c>
      <c r="E58">
        <f>1.4*C58</f>
        <v>4.3399999999999994E-2</v>
      </c>
    </row>
    <row r="59" spans="1:5" x14ac:dyDescent="0.2">
      <c r="A59" s="17" t="s">
        <v>478</v>
      </c>
      <c r="B59" s="2">
        <v>31</v>
      </c>
      <c r="C59">
        <f t="shared" si="0"/>
        <v>3.1E-2</v>
      </c>
      <c r="E59">
        <f>0.6*C59</f>
        <v>1.8599999999999998E-2</v>
      </c>
    </row>
    <row r="60" spans="1:5" x14ac:dyDescent="0.2">
      <c r="A60" s="17" t="s">
        <v>483</v>
      </c>
      <c r="B60" s="2">
        <v>36</v>
      </c>
      <c r="C60">
        <f t="shared" si="0"/>
        <v>3.5999999999999997E-2</v>
      </c>
      <c r="E60">
        <f>1.8*C60</f>
        <v>6.4799999999999996E-2</v>
      </c>
    </row>
    <row r="61" spans="1:5" x14ac:dyDescent="0.2">
      <c r="A61" s="18" t="s">
        <v>470</v>
      </c>
      <c r="B61" s="2">
        <v>262</v>
      </c>
      <c r="C61">
        <f t="shared" si="0"/>
        <v>0.26200000000000001</v>
      </c>
      <c r="E61">
        <f>0.81*C61</f>
        <v>0.21222000000000002</v>
      </c>
    </row>
    <row r="62" spans="1:5" x14ac:dyDescent="0.2">
      <c r="A62" s="17" t="s">
        <v>164</v>
      </c>
      <c r="B62" s="2">
        <v>19</v>
      </c>
      <c r="C62">
        <f t="shared" si="0"/>
        <v>1.9E-2</v>
      </c>
      <c r="E62">
        <f>1.27*C62</f>
        <v>2.4129999999999999E-2</v>
      </c>
    </row>
    <row r="63" spans="1:5" x14ac:dyDescent="0.2">
      <c r="A63" s="17" t="s">
        <v>136</v>
      </c>
      <c r="B63" s="2">
        <v>80</v>
      </c>
      <c r="C63">
        <f t="shared" si="0"/>
        <v>0.08</v>
      </c>
      <c r="E63">
        <f>1.36*C63</f>
        <v>0.10880000000000001</v>
      </c>
    </row>
    <row r="64" spans="1:5" x14ac:dyDescent="0.2">
      <c r="A64" s="17" t="s">
        <v>299</v>
      </c>
      <c r="B64" s="2">
        <v>60</v>
      </c>
      <c r="C64">
        <f t="shared" si="0"/>
        <v>0.06</v>
      </c>
      <c r="E64">
        <f>1.4*C64</f>
        <v>8.3999999999999991E-2</v>
      </c>
    </row>
    <row r="65" spans="1:5" x14ac:dyDescent="0.2">
      <c r="A65" s="15" t="s">
        <v>484</v>
      </c>
      <c r="B65" s="2">
        <v>8.8000000000000007</v>
      </c>
      <c r="C65">
        <f t="shared" si="0"/>
        <v>8.8000000000000005E-3</v>
      </c>
      <c r="E65">
        <f>4.8*C65</f>
        <v>4.224E-2</v>
      </c>
    </row>
    <row r="66" spans="1:5" x14ac:dyDescent="0.2">
      <c r="A66" s="2"/>
      <c r="B66" s="2"/>
    </row>
    <row r="67" spans="1:5" x14ac:dyDescent="0.2">
      <c r="A67" s="2"/>
      <c r="B67" s="2"/>
      <c r="C67">
        <f t="shared" si="0"/>
        <v>0</v>
      </c>
      <c r="E67" s="1">
        <f>SUM(E40:E65)</f>
        <v>1.5188810000000001</v>
      </c>
    </row>
    <row r="68" spans="1:5" x14ac:dyDescent="0.2">
      <c r="A68" s="2" t="s">
        <v>251</v>
      </c>
      <c r="B68" s="2"/>
      <c r="C68">
        <f t="shared" si="0"/>
        <v>0</v>
      </c>
    </row>
    <row r="69" spans="1:5" x14ac:dyDescent="0.2">
      <c r="A69" s="15" t="s">
        <v>461</v>
      </c>
      <c r="B69" s="2">
        <v>72</v>
      </c>
      <c r="C69">
        <f t="shared" si="0"/>
        <v>7.1999999999999995E-2</v>
      </c>
      <c r="E69">
        <v>7.1999999999999995E-2</v>
      </c>
    </row>
    <row r="70" spans="1:5" x14ac:dyDescent="0.2">
      <c r="A70" s="17" t="s">
        <v>162</v>
      </c>
      <c r="B70" s="2">
        <v>30</v>
      </c>
      <c r="C70">
        <f t="shared" si="0"/>
        <v>0.03</v>
      </c>
      <c r="E70">
        <f>2.3*C70</f>
        <v>6.8999999999999992E-2</v>
      </c>
    </row>
    <row r="71" spans="1:5" x14ac:dyDescent="0.2">
      <c r="A71" s="17" t="s">
        <v>379</v>
      </c>
      <c r="B71" s="2">
        <v>23</v>
      </c>
      <c r="C71">
        <f t="shared" si="0"/>
        <v>2.3E-2</v>
      </c>
      <c r="E71">
        <f>1.6*C71</f>
        <v>3.6799999999999999E-2</v>
      </c>
    </row>
    <row r="72" spans="1:5" x14ac:dyDescent="0.2">
      <c r="A72" s="17" t="s">
        <v>136</v>
      </c>
      <c r="B72" s="2">
        <v>67</v>
      </c>
      <c r="C72">
        <f t="shared" ref="C72:C95" si="2">B72/$D$5</f>
        <v>6.7000000000000004E-2</v>
      </c>
      <c r="E72">
        <f>1.36*C72</f>
        <v>9.1120000000000007E-2</v>
      </c>
    </row>
    <row r="73" spans="1:5" x14ac:dyDescent="0.2">
      <c r="A73" s="17" t="s">
        <v>379</v>
      </c>
      <c r="B73" s="2">
        <v>60</v>
      </c>
      <c r="C73">
        <f t="shared" si="2"/>
        <v>0.06</v>
      </c>
      <c r="E73">
        <f>1.6*C73</f>
        <v>9.6000000000000002E-2</v>
      </c>
    </row>
    <row r="74" spans="1:5" x14ac:dyDescent="0.2">
      <c r="A74" s="17" t="s">
        <v>136</v>
      </c>
      <c r="B74" s="2">
        <v>54</v>
      </c>
      <c r="C74">
        <f t="shared" si="2"/>
        <v>5.3999999999999999E-2</v>
      </c>
      <c r="E74">
        <f>1.36*C74</f>
        <v>7.3440000000000005E-2</v>
      </c>
    </row>
    <row r="75" spans="1:5" x14ac:dyDescent="0.2">
      <c r="A75" s="17" t="s">
        <v>478</v>
      </c>
      <c r="B75" s="2">
        <v>30</v>
      </c>
      <c r="C75">
        <f t="shared" si="2"/>
        <v>0.03</v>
      </c>
      <c r="E75">
        <f>0.6*C75</f>
        <v>1.7999999999999999E-2</v>
      </c>
    </row>
    <row r="76" spans="1:5" x14ac:dyDescent="0.2">
      <c r="A76" s="18" t="s">
        <v>470</v>
      </c>
      <c r="B76" s="2">
        <v>114</v>
      </c>
      <c r="C76">
        <f t="shared" si="2"/>
        <v>0.114</v>
      </c>
      <c r="E76">
        <f>0.81*C76</f>
        <v>9.2340000000000005E-2</v>
      </c>
    </row>
    <row r="77" spans="1:5" x14ac:dyDescent="0.2">
      <c r="A77" s="17" t="s">
        <v>479</v>
      </c>
      <c r="B77" s="2">
        <v>35</v>
      </c>
      <c r="C77">
        <f t="shared" si="2"/>
        <v>3.5000000000000003E-2</v>
      </c>
      <c r="E77">
        <f>1.27*C77</f>
        <v>4.4450000000000003E-2</v>
      </c>
    </row>
    <row r="78" spans="1:5" x14ac:dyDescent="0.2">
      <c r="A78" s="17" t="s">
        <v>299</v>
      </c>
      <c r="B78" s="2">
        <v>70</v>
      </c>
      <c r="C78">
        <f t="shared" si="2"/>
        <v>7.0000000000000007E-2</v>
      </c>
      <c r="E78">
        <f>1.4*C78</f>
        <v>9.8000000000000004E-2</v>
      </c>
    </row>
    <row r="79" spans="1:5" x14ac:dyDescent="0.2">
      <c r="A79" s="18" t="s">
        <v>470</v>
      </c>
      <c r="B79" s="2">
        <v>112</v>
      </c>
      <c r="C79">
        <f t="shared" si="2"/>
        <v>0.112</v>
      </c>
      <c r="E79">
        <f>0.81*C79</f>
        <v>9.0720000000000009E-2</v>
      </c>
    </row>
    <row r="80" spans="1:5" x14ac:dyDescent="0.2">
      <c r="A80" s="17" t="s">
        <v>164</v>
      </c>
      <c r="B80" s="2">
        <v>40</v>
      </c>
      <c r="C80">
        <f t="shared" si="2"/>
        <v>0.04</v>
      </c>
      <c r="E80">
        <f>1.27*C80</f>
        <v>5.0800000000000005E-2</v>
      </c>
    </row>
    <row r="81" spans="1:5" x14ac:dyDescent="0.2">
      <c r="A81" s="18" t="s">
        <v>485</v>
      </c>
      <c r="B81" s="2">
        <v>212</v>
      </c>
      <c r="C81">
        <f t="shared" si="2"/>
        <v>0.21199999999999999</v>
      </c>
      <c r="E81">
        <f>0.44*C81</f>
        <v>9.3280000000000002E-2</v>
      </c>
    </row>
    <row r="82" spans="1:5" x14ac:dyDescent="0.2">
      <c r="A82" s="15" t="s">
        <v>480</v>
      </c>
      <c r="B82" s="2">
        <v>133</v>
      </c>
      <c r="C82">
        <f t="shared" si="2"/>
        <v>0.13300000000000001</v>
      </c>
      <c r="E82">
        <f>0.79*C82</f>
        <v>0.10507000000000001</v>
      </c>
    </row>
    <row r="83" spans="1:5" x14ac:dyDescent="0.2">
      <c r="A83" s="15" t="s">
        <v>481</v>
      </c>
      <c r="B83" s="2">
        <v>33</v>
      </c>
      <c r="C83">
        <f t="shared" si="2"/>
        <v>3.3000000000000002E-2</v>
      </c>
      <c r="E83">
        <f>0.9*C83</f>
        <v>2.9700000000000001E-2</v>
      </c>
    </row>
    <row r="84" spans="1:5" x14ac:dyDescent="0.2">
      <c r="A84" s="14" t="s">
        <v>439</v>
      </c>
      <c r="B84" s="2">
        <v>1.3</v>
      </c>
      <c r="C84">
        <f t="shared" si="2"/>
        <v>1.2999999999999999E-3</v>
      </c>
      <c r="E84">
        <f>0.22*C84</f>
        <v>2.8600000000000001E-4</v>
      </c>
    </row>
    <row r="85" spans="1:5" x14ac:dyDescent="0.2">
      <c r="A85" s="15" t="s">
        <v>482</v>
      </c>
      <c r="B85" s="2">
        <v>2</v>
      </c>
      <c r="C85">
        <f t="shared" si="2"/>
        <v>2E-3</v>
      </c>
      <c r="E85">
        <f>1.45*C85</f>
        <v>2.8999999999999998E-3</v>
      </c>
    </row>
    <row r="86" spans="1:5" x14ac:dyDescent="0.2">
      <c r="A86" s="17" t="s">
        <v>299</v>
      </c>
      <c r="B86" s="2">
        <v>64</v>
      </c>
      <c r="C86">
        <f t="shared" si="2"/>
        <v>6.4000000000000001E-2</v>
      </c>
      <c r="E86">
        <f>1.4*C86</f>
        <v>8.9599999999999999E-2</v>
      </c>
    </row>
    <row r="87" spans="1:5" x14ac:dyDescent="0.2">
      <c r="A87" s="17" t="s">
        <v>483</v>
      </c>
      <c r="B87" s="2">
        <v>67</v>
      </c>
      <c r="C87">
        <f t="shared" si="2"/>
        <v>6.7000000000000004E-2</v>
      </c>
      <c r="E87">
        <f>1.8*C87</f>
        <v>0.12060000000000001</v>
      </c>
    </row>
    <row r="88" spans="1:5" x14ac:dyDescent="0.2">
      <c r="A88" s="17" t="s">
        <v>486</v>
      </c>
      <c r="B88" s="2">
        <v>12</v>
      </c>
      <c r="C88">
        <f t="shared" si="2"/>
        <v>1.2E-2</v>
      </c>
      <c r="E88">
        <f>1.4*C88</f>
        <v>1.6799999999999999E-2</v>
      </c>
    </row>
    <row r="89" spans="1:5" x14ac:dyDescent="0.2">
      <c r="A89" s="15" t="s">
        <v>487</v>
      </c>
      <c r="B89" s="2">
        <v>35</v>
      </c>
      <c r="C89">
        <f t="shared" si="2"/>
        <v>3.5000000000000003E-2</v>
      </c>
      <c r="E89">
        <f>1.2*C89</f>
        <v>4.2000000000000003E-2</v>
      </c>
    </row>
    <row r="90" spans="1:5" x14ac:dyDescent="0.2">
      <c r="A90" s="20" t="s">
        <v>245</v>
      </c>
      <c r="B90" s="2">
        <v>1.1000000000000001</v>
      </c>
      <c r="C90">
        <f t="shared" si="2"/>
        <v>1.1000000000000001E-3</v>
      </c>
      <c r="E90">
        <f>4.2*C90</f>
        <v>4.6200000000000008E-3</v>
      </c>
    </row>
    <row r="91" spans="1:5" x14ac:dyDescent="0.2">
      <c r="A91" s="15" t="s">
        <v>472</v>
      </c>
      <c r="B91" s="2">
        <v>2</v>
      </c>
      <c r="C91">
        <f t="shared" si="2"/>
        <v>2E-3</v>
      </c>
      <c r="E91">
        <f>0.44*C91</f>
        <v>8.8000000000000003E-4</v>
      </c>
    </row>
    <row r="92" spans="1:5" x14ac:dyDescent="0.2">
      <c r="A92" s="16" t="s">
        <v>473</v>
      </c>
      <c r="B92" s="2">
        <v>9</v>
      </c>
      <c r="C92">
        <f t="shared" si="2"/>
        <v>8.9999999999999993E-3</v>
      </c>
      <c r="E92">
        <f>6*C92</f>
        <v>5.3999999999999992E-2</v>
      </c>
    </row>
    <row r="93" spans="1:5" x14ac:dyDescent="0.2">
      <c r="A93" s="16" t="s">
        <v>448</v>
      </c>
      <c r="B93" s="2">
        <v>11</v>
      </c>
      <c r="C93">
        <f t="shared" si="2"/>
        <v>1.0999999999999999E-2</v>
      </c>
      <c r="E93">
        <f>3.2*C93</f>
        <v>3.5200000000000002E-2</v>
      </c>
    </row>
    <row r="94" spans="1:5" x14ac:dyDescent="0.2">
      <c r="A94" s="17" t="s">
        <v>303</v>
      </c>
      <c r="B94" s="2">
        <v>65</v>
      </c>
      <c r="C94">
        <f t="shared" si="2"/>
        <v>6.5000000000000002E-2</v>
      </c>
      <c r="E94">
        <f>1.6*C94</f>
        <v>0.10400000000000001</v>
      </c>
    </row>
    <row r="95" spans="1:5" x14ac:dyDescent="0.2">
      <c r="A95" s="17" t="s">
        <v>224</v>
      </c>
      <c r="B95" s="2">
        <v>65</v>
      </c>
      <c r="C95">
        <f t="shared" si="2"/>
        <v>6.5000000000000002E-2</v>
      </c>
      <c r="E95">
        <f>1.9*C95</f>
        <v>0.1235</v>
      </c>
    </row>
    <row r="96" spans="1:5" x14ac:dyDescent="0.2">
      <c r="E96" s="1">
        <f>SUM(E69:E95)</f>
        <v>1.655106</v>
      </c>
    </row>
    <row r="98" spans="1:11" x14ac:dyDescent="0.2">
      <c r="C98" s="1" t="s">
        <v>488</v>
      </c>
      <c r="D98" s="1"/>
      <c r="E98" s="1">
        <f>AVERAGE(E96,E67,E38)</f>
        <v>1.5877129999999999</v>
      </c>
    </row>
    <row r="100" spans="1:11" x14ac:dyDescent="0.2">
      <c r="A100" s="1" t="s">
        <v>912</v>
      </c>
    </row>
    <row r="102" spans="1:11" ht="16" x14ac:dyDescent="0.2">
      <c r="A102" t="s">
        <v>913</v>
      </c>
      <c r="B102" t="s">
        <v>914</v>
      </c>
      <c r="C102" t="s">
        <v>915</v>
      </c>
      <c r="D102" t="s">
        <v>916</v>
      </c>
      <c r="E102" t="s">
        <v>917</v>
      </c>
      <c r="F102" t="s">
        <v>918</v>
      </c>
      <c r="G102" t="s">
        <v>919</v>
      </c>
      <c r="H102" t="s">
        <v>920</v>
      </c>
      <c r="I102" t="s">
        <v>921</v>
      </c>
      <c r="J102" t="s">
        <v>922</v>
      </c>
      <c r="K102" t="s">
        <v>923</v>
      </c>
    </row>
    <row r="103" spans="1:11" ht="16" x14ac:dyDescent="0.2">
      <c r="A103" t="s">
        <v>924</v>
      </c>
      <c r="B103" t="s">
        <v>925</v>
      </c>
      <c r="C103">
        <v>1694.9483</v>
      </c>
      <c r="D103">
        <v>1506.4962</v>
      </c>
      <c r="E103">
        <v>1459.1922</v>
      </c>
      <c r="F103">
        <v>1553.5455666667001</v>
      </c>
      <c r="G103">
        <v>1745</v>
      </c>
    </row>
    <row r="104" spans="1:11" ht="16" x14ac:dyDescent="0.2">
      <c r="A104" t="s">
        <v>926</v>
      </c>
      <c r="B104" t="s">
        <v>927</v>
      </c>
      <c r="C104">
        <v>7146.0113000000001</v>
      </c>
      <c r="D104">
        <v>6367.9490999999998</v>
      </c>
      <c r="E104">
        <v>6129.1500999999998</v>
      </c>
      <c r="F104">
        <v>6547.7034999999996</v>
      </c>
      <c r="G104">
        <v>7301.08</v>
      </c>
      <c r="I104">
        <v>0</v>
      </c>
      <c r="J104">
        <v>0</v>
      </c>
      <c r="K104">
        <v>0</v>
      </c>
    </row>
    <row r="105" spans="1:11" ht="16" x14ac:dyDescent="0.2">
      <c r="A105" t="s">
        <v>928</v>
      </c>
      <c r="B105" t="s">
        <v>929</v>
      </c>
      <c r="C105">
        <v>265.1103</v>
      </c>
      <c r="D105">
        <v>252.77809999999999</v>
      </c>
      <c r="E105">
        <v>240.0856</v>
      </c>
      <c r="F105">
        <v>252.65799999999999</v>
      </c>
      <c r="G105">
        <v>218.125</v>
      </c>
    </row>
    <row r="106" spans="1:11" ht="16" x14ac:dyDescent="0.2">
      <c r="A106" t="s">
        <v>895</v>
      </c>
      <c r="B106" t="s">
        <v>929</v>
      </c>
      <c r="C106">
        <v>68.389099999999999</v>
      </c>
      <c r="D106">
        <v>60.855400000000003</v>
      </c>
      <c r="E106">
        <v>62.911700000000003</v>
      </c>
      <c r="F106">
        <v>64.052066666667002</v>
      </c>
      <c r="G106">
        <v>65.4375</v>
      </c>
    </row>
    <row r="107" spans="1:11" ht="16" x14ac:dyDescent="0.2">
      <c r="A107" t="s">
        <v>930</v>
      </c>
      <c r="B107" t="s">
        <v>929</v>
      </c>
      <c r="C107">
        <v>39.900500000000001</v>
      </c>
      <c r="D107">
        <v>27.995799999999999</v>
      </c>
      <c r="E107">
        <v>26.428000000000001</v>
      </c>
      <c r="F107">
        <v>31.441433333332999</v>
      </c>
      <c r="G107">
        <v>67.861111111111001</v>
      </c>
    </row>
    <row r="108" spans="1:11" ht="16" x14ac:dyDescent="0.2">
      <c r="A108" t="s">
        <v>931</v>
      </c>
      <c r="B108" t="s">
        <v>929</v>
      </c>
      <c r="C108">
        <v>1372.273146</v>
      </c>
      <c r="D108">
        <v>1262.3626537499999</v>
      </c>
      <c r="E108">
        <v>1266.0619042000001</v>
      </c>
      <c r="F108">
        <v>1300.2325679833</v>
      </c>
    </row>
    <row r="109" spans="1:11" ht="16" x14ac:dyDescent="0.2">
      <c r="A109" t="s">
        <v>932</v>
      </c>
      <c r="B109" t="s">
        <v>929</v>
      </c>
      <c r="C109">
        <v>0</v>
      </c>
      <c r="D109">
        <v>190.869</v>
      </c>
      <c r="E109">
        <v>331.20561600000002</v>
      </c>
      <c r="F109">
        <v>174.02487199999999</v>
      </c>
    </row>
    <row r="110" spans="1:11" ht="16" x14ac:dyDescent="0.2">
      <c r="A110" t="s">
        <v>933</v>
      </c>
      <c r="B110" t="s">
        <v>929</v>
      </c>
      <c r="C110">
        <v>0</v>
      </c>
      <c r="D110">
        <v>0</v>
      </c>
      <c r="E110">
        <v>0</v>
      </c>
    </row>
    <row r="111" spans="1:11" ht="16" x14ac:dyDescent="0.2">
      <c r="A111" t="s">
        <v>934</v>
      </c>
      <c r="B111" t="s">
        <v>929</v>
      </c>
      <c r="C111">
        <v>186.68582499999999</v>
      </c>
      <c r="D111">
        <v>192.22322704000001</v>
      </c>
      <c r="E111">
        <v>173.2642635</v>
      </c>
      <c r="F111">
        <v>184.05777184666999</v>
      </c>
    </row>
    <row r="112" spans="1:11" ht="16" x14ac:dyDescent="0.2">
      <c r="A112" t="s">
        <v>935</v>
      </c>
      <c r="B112" t="s">
        <v>929</v>
      </c>
      <c r="C112">
        <v>1.2128000000000001</v>
      </c>
      <c r="D112">
        <v>0.32700000000000001</v>
      </c>
      <c r="E112">
        <v>1.4710000000000001</v>
      </c>
      <c r="F112">
        <v>1.0036</v>
      </c>
    </row>
    <row r="113" spans="1:11" ht="16" x14ac:dyDescent="0.2">
      <c r="A113" t="s">
        <v>936</v>
      </c>
      <c r="B113" t="s">
        <v>929</v>
      </c>
      <c r="C113">
        <v>41.5077</v>
      </c>
      <c r="D113">
        <v>30.941800000000001</v>
      </c>
      <c r="E113">
        <v>36.159700000000001</v>
      </c>
      <c r="F113">
        <v>36.203066666666999</v>
      </c>
      <c r="G113">
        <v>20</v>
      </c>
    </row>
    <row r="114" spans="1:11" ht="16" x14ac:dyDescent="0.2">
      <c r="A114" t="s">
        <v>937</v>
      </c>
      <c r="B114" t="s">
        <v>929</v>
      </c>
      <c r="C114">
        <v>30.993776879999999</v>
      </c>
      <c r="D114">
        <v>24.55017861</v>
      </c>
      <c r="E114">
        <v>29.326267170000001</v>
      </c>
      <c r="F114">
        <v>28.290074220000001</v>
      </c>
    </row>
    <row r="115" spans="1:11" ht="16" x14ac:dyDescent="0.2">
      <c r="A115" t="s">
        <v>938</v>
      </c>
      <c r="B115" t="s">
        <v>929</v>
      </c>
      <c r="C115">
        <v>77.148139999999998</v>
      </c>
      <c r="D115">
        <v>57.271599999999999</v>
      </c>
      <c r="E115">
        <v>62.78933</v>
      </c>
      <c r="F115">
        <v>65.736356666667007</v>
      </c>
      <c r="K115">
        <v>47.987499999999997</v>
      </c>
    </row>
    <row r="116" spans="1:11" ht="16" x14ac:dyDescent="0.2">
      <c r="A116" t="s">
        <v>939</v>
      </c>
      <c r="B116" t="s">
        <v>929</v>
      </c>
      <c r="C116">
        <v>9.39</v>
      </c>
      <c r="D116">
        <v>9.39</v>
      </c>
      <c r="E116">
        <v>9.39</v>
      </c>
      <c r="F116">
        <v>9.39</v>
      </c>
      <c r="K116">
        <v>21.8125</v>
      </c>
    </row>
    <row r="117" spans="1:11" ht="16" x14ac:dyDescent="0.2">
      <c r="A117" t="s">
        <v>940</v>
      </c>
      <c r="B117" t="s">
        <v>929</v>
      </c>
      <c r="C117">
        <v>22.665481</v>
      </c>
      <c r="D117">
        <v>15.91235</v>
      </c>
      <c r="E117">
        <v>16.945712100000001</v>
      </c>
      <c r="F117">
        <v>18.507847699999999</v>
      </c>
    </row>
    <row r="118" spans="1:11" ht="16" x14ac:dyDescent="0.2">
      <c r="A118" t="s">
        <v>941</v>
      </c>
      <c r="B118" t="s">
        <v>929</v>
      </c>
      <c r="C118">
        <v>6.7099999999999998E-3</v>
      </c>
      <c r="D118">
        <v>4.4999999999999997E-3</v>
      </c>
      <c r="E118">
        <v>5.1000000000000004E-3</v>
      </c>
      <c r="F118">
        <v>5.4366666666666999E-3</v>
      </c>
    </row>
    <row r="119" spans="1:11" ht="16" x14ac:dyDescent="0.2">
      <c r="A119" t="s">
        <v>942</v>
      </c>
      <c r="B119" t="s">
        <v>929</v>
      </c>
      <c r="C119">
        <v>30.729980999999999</v>
      </c>
      <c r="D119">
        <v>19.160350000000001</v>
      </c>
      <c r="E119">
        <v>21.832712099999998</v>
      </c>
      <c r="F119">
        <v>23.907681033332999</v>
      </c>
    </row>
    <row r="120" spans="1:11" ht="16" x14ac:dyDescent="0.2">
      <c r="A120" t="s">
        <v>943</v>
      </c>
      <c r="B120" t="s">
        <v>929</v>
      </c>
      <c r="C120">
        <v>13.776061</v>
      </c>
      <c r="D120">
        <v>8.4831800000000008</v>
      </c>
      <c r="E120">
        <v>18.5834321</v>
      </c>
      <c r="F120">
        <v>13.614224366667001</v>
      </c>
    </row>
    <row r="121" spans="1:11" ht="16" x14ac:dyDescent="0.2">
      <c r="A121" t="s">
        <v>944</v>
      </c>
      <c r="B121" t="s">
        <v>929</v>
      </c>
      <c r="C121">
        <v>0.28304000000000001</v>
      </c>
      <c r="D121">
        <v>3.2399999999999998E-3</v>
      </c>
      <c r="E121">
        <v>2.6700000000000001E-3</v>
      </c>
      <c r="F121">
        <v>9.6316666666666995E-2</v>
      </c>
    </row>
    <row r="122" spans="1:11" ht="16" x14ac:dyDescent="0.2">
      <c r="A122" t="s">
        <v>945</v>
      </c>
      <c r="B122" t="s">
        <v>929</v>
      </c>
      <c r="C122">
        <v>0</v>
      </c>
      <c r="D122">
        <v>0</v>
      </c>
      <c r="E122">
        <v>0</v>
      </c>
    </row>
    <row r="123" spans="1:11" ht="16" x14ac:dyDescent="0.2">
      <c r="A123" t="s">
        <v>946</v>
      </c>
      <c r="B123" t="s">
        <v>929</v>
      </c>
      <c r="C123">
        <v>11.857939999999999</v>
      </c>
      <c r="D123">
        <v>11.07808</v>
      </c>
      <c r="E123">
        <v>4.718</v>
      </c>
      <c r="F123">
        <v>9.2180066666666995</v>
      </c>
      <c r="K123">
        <v>19.388888888888999</v>
      </c>
    </row>
    <row r="124" spans="1:11" ht="16" x14ac:dyDescent="0.2">
      <c r="A124" t="s">
        <v>947</v>
      </c>
      <c r="B124" t="s">
        <v>929</v>
      </c>
      <c r="C124">
        <v>5.3828690000000003</v>
      </c>
      <c r="D124">
        <v>0.97469899999999998</v>
      </c>
      <c r="E124">
        <v>6.6473829999999996</v>
      </c>
      <c r="F124">
        <v>4.3349836666666999</v>
      </c>
      <c r="G124">
        <v>25.205555555556</v>
      </c>
    </row>
    <row r="125" spans="1:11" ht="16" x14ac:dyDescent="0.2">
      <c r="A125" t="s">
        <v>948</v>
      </c>
      <c r="B125" t="s">
        <v>929</v>
      </c>
      <c r="C125">
        <v>0</v>
      </c>
      <c r="D125">
        <v>0</v>
      </c>
      <c r="E125">
        <v>0</v>
      </c>
    </row>
    <row r="126" spans="1:11" ht="16" x14ac:dyDescent="0.2">
      <c r="A126" t="s">
        <v>949</v>
      </c>
      <c r="B126" t="s">
        <v>929</v>
      </c>
      <c r="C126">
        <v>7.1477659999999998</v>
      </c>
      <c r="D126">
        <v>1.945139</v>
      </c>
      <c r="E126">
        <v>4.5232530000000004</v>
      </c>
      <c r="F126">
        <v>4.5387193333333</v>
      </c>
      <c r="J126">
        <v>6.5</v>
      </c>
      <c r="K126">
        <v>19.388888888888999</v>
      </c>
    </row>
    <row r="127" spans="1:11" ht="16" x14ac:dyDescent="0.2">
      <c r="A127" t="s">
        <v>950</v>
      </c>
      <c r="B127" t="s">
        <v>929</v>
      </c>
      <c r="C127">
        <v>1.0282081999999999</v>
      </c>
      <c r="D127">
        <v>2.1899999999999999E-2</v>
      </c>
      <c r="E127">
        <v>1.9630129999999999</v>
      </c>
      <c r="F127">
        <v>1.0043737333333</v>
      </c>
      <c r="J127">
        <v>0.38777777777778</v>
      </c>
    </row>
    <row r="128" spans="1:11" ht="16" x14ac:dyDescent="0.2">
      <c r="A128" t="s">
        <v>951</v>
      </c>
      <c r="B128" t="s">
        <v>929</v>
      </c>
      <c r="C128">
        <v>2.9361600000000001</v>
      </c>
      <c r="D128">
        <v>0.52139999999999997</v>
      </c>
      <c r="E128">
        <v>2.7967909999999998</v>
      </c>
      <c r="F128">
        <v>2.0847836666666999</v>
      </c>
      <c r="J128">
        <v>1.9388888888889</v>
      </c>
    </row>
    <row r="129" spans="1:11" ht="16" x14ac:dyDescent="0.2">
      <c r="A129" t="s">
        <v>952</v>
      </c>
      <c r="B129" t="s">
        <v>929</v>
      </c>
      <c r="C129">
        <v>0</v>
      </c>
      <c r="D129">
        <v>0</v>
      </c>
      <c r="E129">
        <v>0</v>
      </c>
    </row>
    <row r="130" spans="1:11" ht="16" x14ac:dyDescent="0.2">
      <c r="A130" t="s">
        <v>953</v>
      </c>
      <c r="B130" t="s">
        <v>929</v>
      </c>
      <c r="C130">
        <v>7.1159999999999999E-3</v>
      </c>
      <c r="D130">
        <v>2.9120000000000001E-3</v>
      </c>
      <c r="E130">
        <v>9.9520000000000008E-3</v>
      </c>
      <c r="F130">
        <v>6.6600000000000001E-3</v>
      </c>
      <c r="K130">
        <v>3.8777777777778</v>
      </c>
    </row>
    <row r="131" spans="1:11" ht="16" x14ac:dyDescent="0.2">
      <c r="A131" t="s">
        <v>954</v>
      </c>
      <c r="B131" t="s">
        <v>955</v>
      </c>
      <c r="C131">
        <v>1.2E-2</v>
      </c>
      <c r="D131">
        <v>0</v>
      </c>
      <c r="E131">
        <v>0</v>
      </c>
      <c r="F131">
        <v>4.0000000000000001E-3</v>
      </c>
    </row>
    <row r="132" spans="1:11" ht="16" x14ac:dyDescent="0.2">
      <c r="A132" t="s">
        <v>956</v>
      </c>
      <c r="B132" t="s">
        <v>955</v>
      </c>
      <c r="C132">
        <v>1737.5340000000001</v>
      </c>
      <c r="D132">
        <v>1068.3903299999999</v>
      </c>
      <c r="E132">
        <v>1233.462</v>
      </c>
      <c r="F132">
        <v>1346.4621099999999</v>
      </c>
      <c r="G132">
        <v>1200</v>
      </c>
      <c r="J132">
        <v>350</v>
      </c>
    </row>
    <row r="133" spans="1:11" ht="16" x14ac:dyDescent="0.2">
      <c r="A133" t="s">
        <v>957</v>
      </c>
      <c r="B133" t="s">
        <v>955</v>
      </c>
      <c r="C133">
        <v>2350.346</v>
      </c>
      <c r="D133">
        <v>1698.1524999999999</v>
      </c>
      <c r="E133">
        <v>1966.402</v>
      </c>
      <c r="F133">
        <v>2004.9668333333</v>
      </c>
      <c r="G133">
        <v>2000</v>
      </c>
      <c r="J133">
        <v>950</v>
      </c>
    </row>
    <row r="134" spans="1:11" ht="16" x14ac:dyDescent="0.2">
      <c r="A134" t="s">
        <v>958</v>
      </c>
      <c r="B134" t="s">
        <v>955</v>
      </c>
      <c r="C134">
        <v>2298.3136399999999</v>
      </c>
      <c r="D134">
        <v>1651.9612999999999</v>
      </c>
      <c r="E134">
        <v>2071.0614</v>
      </c>
      <c r="F134">
        <v>2007.1121133332999</v>
      </c>
      <c r="G134">
        <v>1800</v>
      </c>
    </row>
    <row r="135" spans="1:11" ht="16" x14ac:dyDescent="0.2">
      <c r="A135" t="s">
        <v>959</v>
      </c>
      <c r="B135" t="s">
        <v>955</v>
      </c>
      <c r="C135">
        <v>1018.904</v>
      </c>
      <c r="D135">
        <v>756.48500000000001</v>
      </c>
      <c r="E135">
        <v>884.34875</v>
      </c>
      <c r="F135">
        <v>886.57925</v>
      </c>
      <c r="G135">
        <v>550</v>
      </c>
      <c r="J135">
        <v>325</v>
      </c>
    </row>
    <row r="136" spans="1:11" ht="16" x14ac:dyDescent="0.2">
      <c r="A136" t="s">
        <v>960</v>
      </c>
      <c r="B136" t="s">
        <v>955</v>
      </c>
      <c r="C136">
        <v>921.32399999999996</v>
      </c>
      <c r="D136">
        <v>508.9425</v>
      </c>
      <c r="E136">
        <v>928.03800000000001</v>
      </c>
      <c r="F136">
        <v>786.10149999999999</v>
      </c>
      <c r="G136">
        <v>450</v>
      </c>
    </row>
    <row r="137" spans="1:11" ht="16" x14ac:dyDescent="0.2">
      <c r="A137" t="s">
        <v>961</v>
      </c>
      <c r="B137" t="s">
        <v>955</v>
      </c>
      <c r="C137">
        <v>181.37799999999999</v>
      </c>
      <c r="D137">
        <v>161.18</v>
      </c>
      <c r="E137">
        <v>228.85300000000001</v>
      </c>
      <c r="F137">
        <v>190.47033333332999</v>
      </c>
      <c r="G137">
        <v>200</v>
      </c>
      <c r="J137">
        <v>115</v>
      </c>
    </row>
    <row r="138" spans="1:11" ht="16" x14ac:dyDescent="0.2">
      <c r="A138" t="s">
        <v>962</v>
      </c>
      <c r="B138" t="s">
        <v>955</v>
      </c>
      <c r="C138">
        <v>7.1235780000000002</v>
      </c>
      <c r="D138">
        <v>7.4483499999999996</v>
      </c>
      <c r="E138">
        <v>9.1391200000000001</v>
      </c>
      <c r="F138">
        <v>7.9036826666667004</v>
      </c>
      <c r="G138">
        <v>8.6999999999999993</v>
      </c>
      <c r="J138">
        <v>4.7</v>
      </c>
    </row>
    <row r="139" spans="1:11" ht="16" x14ac:dyDescent="0.2">
      <c r="A139" t="s">
        <v>963</v>
      </c>
      <c r="B139" t="s">
        <v>955</v>
      </c>
      <c r="C139">
        <v>4.7164400000000004</v>
      </c>
      <c r="D139">
        <v>5.1192500000000001</v>
      </c>
      <c r="E139">
        <v>17.998000000000001</v>
      </c>
      <c r="F139">
        <v>9.2778966666667007</v>
      </c>
      <c r="G139">
        <v>7</v>
      </c>
      <c r="J139">
        <v>4</v>
      </c>
    </row>
    <row r="140" spans="1:11" ht="16" x14ac:dyDescent="0.2">
      <c r="A140" t="s">
        <v>964</v>
      </c>
      <c r="B140" t="s">
        <v>955</v>
      </c>
      <c r="C140">
        <v>0.98587800000000003</v>
      </c>
      <c r="D140">
        <v>0.94479999999999997</v>
      </c>
      <c r="E140">
        <v>1.26271</v>
      </c>
      <c r="F140">
        <v>1.0644626666667001</v>
      </c>
      <c r="G140">
        <v>0.7</v>
      </c>
    </row>
    <row r="141" spans="1:11" ht="16" x14ac:dyDescent="0.2">
      <c r="A141" t="s">
        <v>965</v>
      </c>
      <c r="B141" t="s">
        <v>955</v>
      </c>
      <c r="C141">
        <v>3.0755379999999999</v>
      </c>
      <c r="D141">
        <v>3.3447344999999999</v>
      </c>
      <c r="E141">
        <v>3.7286299999999999</v>
      </c>
      <c r="F141">
        <v>3.3829674999999999</v>
      </c>
      <c r="J141">
        <v>0.41599999999999998</v>
      </c>
    </row>
    <row r="142" spans="1:11" ht="16" x14ac:dyDescent="0.2">
      <c r="A142" t="s">
        <v>966</v>
      </c>
      <c r="B142" t="s">
        <v>967</v>
      </c>
      <c r="C142">
        <v>15.641451</v>
      </c>
      <c r="D142">
        <v>18.27581575</v>
      </c>
      <c r="E142">
        <v>13.7844184</v>
      </c>
      <c r="F142">
        <v>15.900561716666999</v>
      </c>
      <c r="G142">
        <v>30</v>
      </c>
      <c r="J142">
        <v>16</v>
      </c>
    </row>
    <row r="143" spans="1:11" ht="16" x14ac:dyDescent="0.2">
      <c r="A143" t="s">
        <v>968</v>
      </c>
      <c r="B143" t="s">
        <v>967</v>
      </c>
      <c r="C143">
        <v>177.39503629999999</v>
      </c>
      <c r="D143">
        <v>259.38352200000003</v>
      </c>
      <c r="E143">
        <v>188.23643910000001</v>
      </c>
      <c r="F143">
        <v>208.33833246667001</v>
      </c>
      <c r="G143">
        <v>110</v>
      </c>
      <c r="J143">
        <v>55</v>
      </c>
    </row>
    <row r="144" spans="1:11" ht="16" x14ac:dyDescent="0.2">
      <c r="A144" t="s">
        <v>969</v>
      </c>
      <c r="B144" t="s">
        <v>967</v>
      </c>
      <c r="C144">
        <v>3004.4068121999999</v>
      </c>
      <c r="D144">
        <v>1508.19902</v>
      </c>
      <c r="E144">
        <v>1089.3280199999999</v>
      </c>
      <c r="F144">
        <v>1867.3112840667</v>
      </c>
      <c r="G144">
        <v>500</v>
      </c>
      <c r="J144">
        <v>250</v>
      </c>
    </row>
    <row r="145" spans="1:11" ht="16" x14ac:dyDescent="0.2">
      <c r="A145" t="s">
        <v>970</v>
      </c>
      <c r="B145" t="s">
        <v>967</v>
      </c>
      <c r="C145">
        <v>2.5959999999999998E-3</v>
      </c>
      <c r="D145">
        <v>0</v>
      </c>
      <c r="E145">
        <v>0</v>
      </c>
      <c r="F145">
        <v>8.6533333333333004E-4</v>
      </c>
    </row>
    <row r="146" spans="1:11" ht="16" x14ac:dyDescent="0.2">
      <c r="A146" t="s">
        <v>971</v>
      </c>
      <c r="B146" t="s">
        <v>967</v>
      </c>
      <c r="C146">
        <v>0</v>
      </c>
      <c r="D146">
        <v>463.36</v>
      </c>
      <c r="E146">
        <v>303.60000000000002</v>
      </c>
      <c r="F146">
        <v>255.65333333333001</v>
      </c>
    </row>
    <row r="147" spans="1:11" ht="16" x14ac:dyDescent="0.2">
      <c r="A147" t="s">
        <v>972</v>
      </c>
      <c r="B147" t="s">
        <v>967</v>
      </c>
      <c r="C147">
        <v>17.3368</v>
      </c>
      <c r="D147">
        <v>18.170000000000002</v>
      </c>
      <c r="E147">
        <v>17.48</v>
      </c>
      <c r="F147">
        <v>17.662266666667001</v>
      </c>
      <c r="G147">
        <v>10</v>
      </c>
    </row>
    <row r="148" spans="1:11" ht="16" x14ac:dyDescent="0.2">
      <c r="A148" t="s">
        <v>973</v>
      </c>
      <c r="B148" t="s">
        <v>955</v>
      </c>
      <c r="C148">
        <v>12.540009</v>
      </c>
      <c r="D148">
        <v>10.79102</v>
      </c>
      <c r="E148">
        <v>15.720352099999999</v>
      </c>
      <c r="F148">
        <v>13.017127033333001</v>
      </c>
      <c r="K148">
        <v>4</v>
      </c>
    </row>
    <row r="149" spans="1:11" ht="16" x14ac:dyDescent="0.2">
      <c r="A149" t="s">
        <v>974</v>
      </c>
      <c r="B149" t="s">
        <v>967</v>
      </c>
      <c r="C149">
        <v>60.886960000000002</v>
      </c>
      <c r="D149">
        <v>58.179000000000002</v>
      </c>
      <c r="E149">
        <v>47.091500000000003</v>
      </c>
      <c r="F149">
        <v>55.385820000000002</v>
      </c>
      <c r="G149">
        <v>26</v>
      </c>
    </row>
    <row r="150" spans="1:11" ht="16" x14ac:dyDescent="0.2">
      <c r="A150" t="s">
        <v>975</v>
      </c>
      <c r="B150" t="s">
        <v>955</v>
      </c>
      <c r="C150">
        <v>1.1672880000000001</v>
      </c>
      <c r="D150">
        <v>1.0785</v>
      </c>
      <c r="E150">
        <v>4.5579099999999997</v>
      </c>
      <c r="F150">
        <v>2.2678993333333</v>
      </c>
      <c r="G150">
        <v>0.7</v>
      </c>
      <c r="J150">
        <v>0.23</v>
      </c>
    </row>
    <row r="151" spans="1:11" ht="16" x14ac:dyDescent="0.2">
      <c r="A151" t="s">
        <v>976</v>
      </c>
      <c r="B151" t="s">
        <v>955</v>
      </c>
      <c r="C151">
        <v>1.0174080000000001</v>
      </c>
      <c r="D151">
        <v>0.55879999999999996</v>
      </c>
      <c r="E151">
        <v>2.3892799999999998</v>
      </c>
      <c r="F151">
        <v>1.3218293333333</v>
      </c>
      <c r="G151">
        <v>1</v>
      </c>
      <c r="J151">
        <v>0.5</v>
      </c>
    </row>
    <row r="152" spans="1:11" ht="16" x14ac:dyDescent="0.2">
      <c r="A152" t="s">
        <v>977</v>
      </c>
      <c r="B152" t="s">
        <v>955</v>
      </c>
      <c r="C152">
        <v>11.889011</v>
      </c>
      <c r="D152">
        <v>13.7692</v>
      </c>
      <c r="E152">
        <v>34.0240121</v>
      </c>
      <c r="F152">
        <v>19.894074366666999</v>
      </c>
      <c r="G152">
        <v>11.516999999999999</v>
      </c>
      <c r="J152">
        <v>7.6779999999999999</v>
      </c>
    </row>
    <row r="153" spans="1:11" ht="16" x14ac:dyDescent="0.2">
      <c r="A153" t="s">
        <v>978</v>
      </c>
      <c r="B153" t="s">
        <v>955</v>
      </c>
      <c r="C153">
        <v>10.072908</v>
      </c>
      <c r="D153">
        <v>12.250999999999999</v>
      </c>
      <c r="E153">
        <v>12.549720000000001</v>
      </c>
      <c r="F153">
        <v>11.624542666667001</v>
      </c>
    </row>
    <row r="154" spans="1:11" ht="16" x14ac:dyDescent="0.2">
      <c r="A154" t="s">
        <v>979</v>
      </c>
      <c r="B154" t="s">
        <v>955</v>
      </c>
      <c r="C154">
        <v>362.03543999999999</v>
      </c>
      <c r="D154">
        <v>322.2</v>
      </c>
      <c r="E154">
        <v>352.38072599999998</v>
      </c>
      <c r="F154">
        <v>345.53872200000001</v>
      </c>
    </row>
    <row r="155" spans="1:11" ht="16" x14ac:dyDescent="0.2">
      <c r="A155" t="s">
        <v>980</v>
      </c>
      <c r="B155" t="s">
        <v>955</v>
      </c>
      <c r="C155">
        <v>5.8586879999999999</v>
      </c>
      <c r="D155">
        <v>5.2904</v>
      </c>
      <c r="E155">
        <v>30.146332099999999</v>
      </c>
      <c r="F155">
        <v>13.765140033332999</v>
      </c>
    </row>
    <row r="156" spans="1:11" ht="16" x14ac:dyDescent="0.2">
      <c r="A156" t="s">
        <v>981</v>
      </c>
      <c r="B156" t="s">
        <v>955</v>
      </c>
      <c r="C156">
        <v>2.8031579999999998</v>
      </c>
      <c r="D156">
        <v>2.2261000000000002</v>
      </c>
      <c r="E156">
        <v>2.6883320999999998</v>
      </c>
      <c r="F156">
        <v>2.5725300333333001</v>
      </c>
      <c r="G156">
        <v>1</v>
      </c>
      <c r="J156">
        <v>0.71981249999999997</v>
      </c>
    </row>
    <row r="157" spans="1:11" ht="16" x14ac:dyDescent="0.2">
      <c r="A157" t="s">
        <v>982</v>
      </c>
      <c r="B157" t="s">
        <v>967</v>
      </c>
      <c r="C157">
        <v>507.09544799999998</v>
      </c>
      <c r="D157">
        <v>466.13</v>
      </c>
      <c r="E157">
        <v>1005.70002</v>
      </c>
      <c r="F157">
        <v>659.64182266667001</v>
      </c>
      <c r="G157">
        <v>150</v>
      </c>
      <c r="J157">
        <v>75</v>
      </c>
    </row>
    <row r="158" spans="1:11" ht="16" x14ac:dyDescent="0.2">
      <c r="A158" t="s">
        <v>983</v>
      </c>
      <c r="B158" t="s">
        <v>967</v>
      </c>
      <c r="C158">
        <v>2.3626</v>
      </c>
      <c r="D158">
        <v>2.18642</v>
      </c>
      <c r="E158">
        <v>3.0394199999999998</v>
      </c>
      <c r="F158">
        <v>2.52948</v>
      </c>
      <c r="G158">
        <v>1</v>
      </c>
      <c r="J158">
        <v>0.6</v>
      </c>
    </row>
    <row r="159" spans="1:11" ht="16" x14ac:dyDescent="0.2">
      <c r="A159" t="s">
        <v>984</v>
      </c>
      <c r="B159" t="s">
        <v>967</v>
      </c>
      <c r="C159">
        <v>67.635749300000001</v>
      </c>
      <c r="D159">
        <v>68.840999999999994</v>
      </c>
      <c r="E159">
        <v>97.762032099999999</v>
      </c>
      <c r="F159">
        <v>78.079593799999998</v>
      </c>
      <c r="G159" t="s">
        <v>985</v>
      </c>
      <c r="H159">
        <v>10</v>
      </c>
      <c r="I159">
        <v>200</v>
      </c>
    </row>
    <row r="160" spans="1:11" ht="16" x14ac:dyDescent="0.2">
      <c r="A160" t="s">
        <v>986</v>
      </c>
      <c r="B160" t="s">
        <v>955</v>
      </c>
      <c r="C160">
        <v>322.27409999999998</v>
      </c>
      <c r="D160">
        <v>173.46032</v>
      </c>
      <c r="E160">
        <v>250.34467000000001</v>
      </c>
      <c r="F160">
        <v>248.69302999999999</v>
      </c>
      <c r="G160">
        <v>30</v>
      </c>
      <c r="J160">
        <v>8</v>
      </c>
    </row>
    <row r="161" spans="1:6" ht="16" x14ac:dyDescent="0.2">
      <c r="A161" t="s">
        <v>987</v>
      </c>
      <c r="C161">
        <v>119.788152</v>
      </c>
      <c r="D161">
        <v>105.21428</v>
      </c>
      <c r="E161">
        <v>112.161</v>
      </c>
      <c r="F161">
        <v>112.38781066667001</v>
      </c>
    </row>
    <row r="162" spans="1:6" ht="16" x14ac:dyDescent="0.2">
      <c r="A162" t="s">
        <v>988</v>
      </c>
      <c r="B162" t="s">
        <v>955</v>
      </c>
      <c r="C162">
        <v>0</v>
      </c>
      <c r="D162">
        <v>0</v>
      </c>
      <c r="E162">
        <v>0</v>
      </c>
    </row>
    <row r="164" spans="1:6" x14ac:dyDescent="0.2">
      <c r="A164" t="s">
        <v>989</v>
      </c>
    </row>
    <row r="166" spans="1:6" x14ac:dyDescent="0.2">
      <c r="A166" t="s">
        <v>227</v>
      </c>
    </row>
    <row r="167" spans="1:6" x14ac:dyDescent="0.2">
      <c r="A167" t="s">
        <v>461</v>
      </c>
      <c r="B167">
        <v>61</v>
      </c>
      <c r="C167" t="s">
        <v>929</v>
      </c>
    </row>
    <row r="168" spans="1:6" x14ac:dyDescent="0.2">
      <c r="A168" t="s">
        <v>162</v>
      </c>
      <c r="B168">
        <v>30</v>
      </c>
      <c r="C168" t="s">
        <v>929</v>
      </c>
    </row>
    <row r="169" spans="1:6" x14ac:dyDescent="0.2">
      <c r="A169" t="s">
        <v>371</v>
      </c>
      <c r="B169">
        <v>208</v>
      </c>
      <c r="C169" t="s">
        <v>929</v>
      </c>
    </row>
    <row r="170" spans="1:6" x14ac:dyDescent="0.2">
      <c r="A170" t="s">
        <v>187</v>
      </c>
      <c r="B170">
        <v>48</v>
      </c>
      <c r="C170" t="s">
        <v>929</v>
      </c>
    </row>
    <row r="171" spans="1:6" x14ac:dyDescent="0.2">
      <c r="A171" t="s">
        <v>379</v>
      </c>
      <c r="B171">
        <v>78</v>
      </c>
      <c r="C171" t="s">
        <v>929</v>
      </c>
    </row>
    <row r="172" spans="1:6" x14ac:dyDescent="0.2">
      <c r="A172" t="s">
        <v>136</v>
      </c>
      <c r="B172">
        <v>93</v>
      </c>
      <c r="C172" t="s">
        <v>929</v>
      </c>
    </row>
    <row r="173" spans="1:6" x14ac:dyDescent="0.2">
      <c r="A173" t="s">
        <v>462</v>
      </c>
      <c r="B173">
        <v>25</v>
      </c>
      <c r="C173" t="s">
        <v>929</v>
      </c>
    </row>
    <row r="174" spans="1:6" x14ac:dyDescent="0.2">
      <c r="A174" t="s">
        <v>463</v>
      </c>
      <c r="B174">
        <v>26</v>
      </c>
      <c r="C174" t="s">
        <v>929</v>
      </c>
    </row>
    <row r="175" spans="1:6" x14ac:dyDescent="0.2">
      <c r="A175" t="s">
        <v>1031</v>
      </c>
      <c r="B175">
        <v>10</v>
      </c>
      <c r="C175" t="s">
        <v>929</v>
      </c>
    </row>
    <row r="176" spans="1:6" x14ac:dyDescent="0.2">
      <c r="A176" t="s">
        <v>319</v>
      </c>
      <c r="B176">
        <v>40</v>
      </c>
      <c r="C176" t="s">
        <v>929</v>
      </c>
    </row>
    <row r="177" spans="1:3" x14ac:dyDescent="0.2">
      <c r="A177" t="s">
        <v>465</v>
      </c>
      <c r="B177">
        <v>100</v>
      </c>
      <c r="C177" t="s">
        <v>929</v>
      </c>
    </row>
    <row r="178" spans="1:3" x14ac:dyDescent="0.2">
      <c r="A178" t="s">
        <v>466</v>
      </c>
      <c r="B178">
        <v>60</v>
      </c>
      <c r="C178" t="s">
        <v>929</v>
      </c>
    </row>
    <row r="179" spans="1:3" x14ac:dyDescent="0.2">
      <c r="A179" t="s">
        <v>467</v>
      </c>
      <c r="B179">
        <v>52</v>
      </c>
      <c r="C179" t="s">
        <v>929</v>
      </c>
    </row>
    <row r="180" spans="1:3" x14ac:dyDescent="0.2">
      <c r="A180" t="s">
        <v>242</v>
      </c>
      <c r="B180">
        <v>3</v>
      </c>
      <c r="C180" t="s">
        <v>929</v>
      </c>
    </row>
    <row r="181" spans="1:3" x14ac:dyDescent="0.2">
      <c r="A181" t="s">
        <v>468</v>
      </c>
      <c r="B181">
        <v>1</v>
      </c>
      <c r="C181" t="s">
        <v>929</v>
      </c>
    </row>
    <row r="182" spans="1:3" x14ac:dyDescent="0.2">
      <c r="A182" t="s">
        <v>469</v>
      </c>
      <c r="B182">
        <v>65</v>
      </c>
      <c r="C182" t="s">
        <v>929</v>
      </c>
    </row>
    <row r="183" spans="1:3" x14ac:dyDescent="0.2">
      <c r="A183" t="s">
        <v>379</v>
      </c>
      <c r="B183">
        <v>59</v>
      </c>
      <c r="C183" t="s">
        <v>929</v>
      </c>
    </row>
    <row r="184" spans="1:3" x14ac:dyDescent="0.2">
      <c r="A184" t="s">
        <v>187</v>
      </c>
      <c r="B184">
        <v>51</v>
      </c>
      <c r="C184" t="s">
        <v>929</v>
      </c>
    </row>
    <row r="185" spans="1:3" x14ac:dyDescent="0.2">
      <c r="A185" t="s">
        <v>136</v>
      </c>
      <c r="B185">
        <v>63</v>
      </c>
      <c r="C185" t="s">
        <v>929</v>
      </c>
    </row>
    <row r="186" spans="1:3" x14ac:dyDescent="0.2">
      <c r="A186" t="s">
        <v>219</v>
      </c>
      <c r="B186">
        <v>77.3</v>
      </c>
      <c r="C186" t="s">
        <v>929</v>
      </c>
    </row>
    <row r="187" spans="1:3" x14ac:dyDescent="0.2">
      <c r="A187" t="s">
        <v>213</v>
      </c>
      <c r="B187">
        <v>77</v>
      </c>
      <c r="C187" t="s">
        <v>929</v>
      </c>
    </row>
    <row r="188" spans="1:3" x14ac:dyDescent="0.2">
      <c r="A188" t="s">
        <v>303</v>
      </c>
      <c r="B188">
        <v>77</v>
      </c>
      <c r="C188" t="s">
        <v>929</v>
      </c>
    </row>
    <row r="189" spans="1:3" x14ac:dyDescent="0.2">
      <c r="A189" t="s">
        <v>470</v>
      </c>
      <c r="B189">
        <v>184</v>
      </c>
      <c r="C189" t="s">
        <v>929</v>
      </c>
    </row>
    <row r="190" spans="1:3" x14ac:dyDescent="0.2">
      <c r="A190" t="s">
        <v>164</v>
      </c>
      <c r="B190">
        <v>57</v>
      </c>
      <c r="C190" t="s">
        <v>929</v>
      </c>
    </row>
    <row r="191" spans="1:3" x14ac:dyDescent="0.2">
      <c r="A191" t="s">
        <v>186</v>
      </c>
      <c r="B191">
        <v>44</v>
      </c>
      <c r="C191" t="s">
        <v>929</v>
      </c>
    </row>
    <row r="192" spans="1:3" x14ac:dyDescent="0.2">
      <c r="A192" t="s">
        <v>471</v>
      </c>
      <c r="B192">
        <v>29</v>
      </c>
      <c r="C192" t="s">
        <v>929</v>
      </c>
    </row>
    <row r="193" spans="1:3" x14ac:dyDescent="0.2">
      <c r="A193" t="s">
        <v>202</v>
      </c>
      <c r="B193">
        <v>20</v>
      </c>
      <c r="C193" t="s">
        <v>929</v>
      </c>
    </row>
    <row r="194" spans="1:3" x14ac:dyDescent="0.2">
      <c r="A194" t="s">
        <v>472</v>
      </c>
      <c r="B194">
        <v>0.8</v>
      </c>
      <c r="C194" t="s">
        <v>929</v>
      </c>
    </row>
    <row r="195" spans="1:3" x14ac:dyDescent="0.2">
      <c r="A195" t="s">
        <v>473</v>
      </c>
      <c r="B195">
        <v>1.8</v>
      </c>
      <c r="C195" t="s">
        <v>929</v>
      </c>
    </row>
    <row r="196" spans="1:3" x14ac:dyDescent="0.2">
      <c r="A196" t="s">
        <v>371</v>
      </c>
      <c r="B196">
        <v>51.6</v>
      </c>
      <c r="C196" t="s">
        <v>929</v>
      </c>
    </row>
    <row r="197" spans="1:3" x14ac:dyDescent="0.2">
      <c r="A197" t="s">
        <v>291</v>
      </c>
      <c r="B197">
        <v>4</v>
      </c>
      <c r="C197" t="s">
        <v>929</v>
      </c>
    </row>
    <row r="198" spans="1:3" x14ac:dyDescent="0.2">
      <c r="A198" t="s">
        <v>474</v>
      </c>
      <c r="B198">
        <v>4</v>
      </c>
      <c r="C198" t="s">
        <v>929</v>
      </c>
    </row>
    <row r="199" spans="1:3" x14ac:dyDescent="0.2">
      <c r="A199" t="s">
        <v>1032</v>
      </c>
      <c r="B199">
        <v>100</v>
      </c>
      <c r="C199" t="s">
        <v>929</v>
      </c>
    </row>
    <row r="201" spans="1:3" x14ac:dyDescent="0.2">
      <c r="A201" t="s">
        <v>236</v>
      </c>
    </row>
    <row r="202" spans="1:3" x14ac:dyDescent="0.2">
      <c r="A202" t="s">
        <v>461</v>
      </c>
      <c r="B202">
        <v>67</v>
      </c>
      <c r="C202" t="s">
        <v>929</v>
      </c>
    </row>
    <row r="203" spans="1:3" x14ac:dyDescent="0.2">
      <c r="A203" t="s">
        <v>162</v>
      </c>
      <c r="B203">
        <v>30</v>
      </c>
      <c r="C203" t="s">
        <v>929</v>
      </c>
    </row>
    <row r="204" spans="1:3" x14ac:dyDescent="0.2">
      <c r="A204" t="s">
        <v>379</v>
      </c>
      <c r="B204">
        <v>38</v>
      </c>
      <c r="C204" t="s">
        <v>929</v>
      </c>
    </row>
    <row r="205" spans="1:3" x14ac:dyDescent="0.2">
      <c r="A205" t="s">
        <v>136</v>
      </c>
      <c r="B205">
        <v>60</v>
      </c>
      <c r="C205" t="s">
        <v>929</v>
      </c>
    </row>
    <row r="206" spans="1:3" x14ac:dyDescent="0.2">
      <c r="A206" t="s">
        <v>379</v>
      </c>
      <c r="B206">
        <v>28</v>
      </c>
      <c r="C206" t="s">
        <v>929</v>
      </c>
    </row>
    <row r="207" spans="1:3" x14ac:dyDescent="0.2">
      <c r="A207" t="s">
        <v>187</v>
      </c>
      <c r="B207">
        <v>26</v>
      </c>
      <c r="C207" t="s">
        <v>929</v>
      </c>
    </row>
    <row r="208" spans="1:3" x14ac:dyDescent="0.2">
      <c r="A208" t="s">
        <v>136</v>
      </c>
      <c r="B208">
        <v>27</v>
      </c>
      <c r="C208" t="s">
        <v>929</v>
      </c>
    </row>
    <row r="209" spans="1:3" x14ac:dyDescent="0.2">
      <c r="A209" t="s">
        <v>164</v>
      </c>
      <c r="B209">
        <v>45</v>
      </c>
      <c r="C209" t="s">
        <v>929</v>
      </c>
    </row>
    <row r="210" spans="1:3" x14ac:dyDescent="0.2">
      <c r="A210" t="s">
        <v>475</v>
      </c>
      <c r="B210">
        <v>210</v>
      </c>
      <c r="C210" t="s">
        <v>929</v>
      </c>
    </row>
    <row r="211" spans="1:3" x14ac:dyDescent="0.2">
      <c r="A211" t="s">
        <v>476</v>
      </c>
      <c r="B211">
        <v>100</v>
      </c>
      <c r="C211" t="s">
        <v>929</v>
      </c>
    </row>
    <row r="212" spans="1:3" x14ac:dyDescent="0.2">
      <c r="A212" t="s">
        <v>477</v>
      </c>
      <c r="B212">
        <v>30</v>
      </c>
      <c r="C212" t="s">
        <v>929</v>
      </c>
    </row>
    <row r="213" spans="1:3" x14ac:dyDescent="0.2">
      <c r="A213" t="s">
        <v>478</v>
      </c>
      <c r="B213">
        <v>33</v>
      </c>
      <c r="C213" t="s">
        <v>929</v>
      </c>
    </row>
    <row r="214" spans="1:3" x14ac:dyDescent="0.2">
      <c r="A214" t="s">
        <v>470</v>
      </c>
      <c r="B214">
        <v>116</v>
      </c>
      <c r="C214" t="s">
        <v>929</v>
      </c>
    </row>
    <row r="215" spans="1:3" x14ac:dyDescent="0.2">
      <c r="A215" t="s">
        <v>479</v>
      </c>
      <c r="B215">
        <v>39</v>
      </c>
      <c r="C215" t="s">
        <v>929</v>
      </c>
    </row>
    <row r="216" spans="1:3" x14ac:dyDescent="0.2">
      <c r="A216" t="s">
        <v>480</v>
      </c>
      <c r="B216">
        <v>133</v>
      </c>
      <c r="C216" t="s">
        <v>929</v>
      </c>
    </row>
    <row r="217" spans="1:3" x14ac:dyDescent="0.2">
      <c r="A217" t="s">
        <v>481</v>
      </c>
      <c r="B217">
        <v>33</v>
      </c>
      <c r="C217" t="s">
        <v>929</v>
      </c>
    </row>
    <row r="218" spans="1:3" x14ac:dyDescent="0.2">
      <c r="A218" t="s">
        <v>439</v>
      </c>
      <c r="B218">
        <v>1.25</v>
      </c>
      <c r="C218" t="s">
        <v>929</v>
      </c>
    </row>
    <row r="219" spans="1:3" x14ac:dyDescent="0.2">
      <c r="A219" t="s">
        <v>482</v>
      </c>
      <c r="B219">
        <v>2</v>
      </c>
      <c r="C219" t="s">
        <v>929</v>
      </c>
    </row>
    <row r="220" spans="1:3" x14ac:dyDescent="0.2">
      <c r="A220" t="s">
        <v>299</v>
      </c>
      <c r="B220">
        <v>31</v>
      </c>
      <c r="C220" t="s">
        <v>929</v>
      </c>
    </row>
    <row r="221" spans="1:3" x14ac:dyDescent="0.2">
      <c r="A221" t="s">
        <v>478</v>
      </c>
      <c r="B221">
        <v>31</v>
      </c>
      <c r="C221" t="s">
        <v>929</v>
      </c>
    </row>
    <row r="222" spans="1:3" x14ac:dyDescent="0.2">
      <c r="A222" t="s">
        <v>483</v>
      </c>
      <c r="B222">
        <v>36</v>
      </c>
      <c r="C222" t="s">
        <v>929</v>
      </c>
    </row>
    <row r="223" spans="1:3" x14ac:dyDescent="0.2">
      <c r="A223" t="s">
        <v>470</v>
      </c>
      <c r="B223">
        <v>262</v>
      </c>
      <c r="C223" t="s">
        <v>929</v>
      </c>
    </row>
    <row r="224" spans="1:3" x14ac:dyDescent="0.2">
      <c r="A224" t="s">
        <v>164</v>
      </c>
      <c r="B224">
        <v>19</v>
      </c>
      <c r="C224" t="s">
        <v>929</v>
      </c>
    </row>
    <row r="225" spans="1:3" x14ac:dyDescent="0.2">
      <c r="A225" t="s">
        <v>136</v>
      </c>
      <c r="B225">
        <v>80</v>
      </c>
      <c r="C225" t="s">
        <v>929</v>
      </c>
    </row>
    <row r="226" spans="1:3" x14ac:dyDescent="0.2">
      <c r="A226" t="s">
        <v>299</v>
      </c>
      <c r="B226">
        <v>60</v>
      </c>
      <c r="C226" t="s">
        <v>929</v>
      </c>
    </row>
    <row r="227" spans="1:3" x14ac:dyDescent="0.2">
      <c r="A227" t="s">
        <v>484</v>
      </c>
      <c r="B227">
        <v>8.8000000000000007</v>
      </c>
      <c r="C227" t="s">
        <v>929</v>
      </c>
    </row>
    <row r="228" spans="1:3" x14ac:dyDescent="0.2">
      <c r="A228" t="s">
        <v>1032</v>
      </c>
      <c r="B228">
        <v>100</v>
      </c>
      <c r="C228" t="s">
        <v>929</v>
      </c>
    </row>
    <row r="230" spans="1:3" x14ac:dyDescent="0.2">
      <c r="A230" t="s">
        <v>251</v>
      </c>
    </row>
    <row r="231" spans="1:3" x14ac:dyDescent="0.2">
      <c r="A231" t="s">
        <v>461</v>
      </c>
      <c r="B231">
        <v>72</v>
      </c>
      <c r="C231" t="s">
        <v>929</v>
      </c>
    </row>
    <row r="232" spans="1:3" x14ac:dyDescent="0.2">
      <c r="A232" t="s">
        <v>162</v>
      </c>
      <c r="B232">
        <v>30</v>
      </c>
      <c r="C232" t="s">
        <v>929</v>
      </c>
    </row>
    <row r="233" spans="1:3" x14ac:dyDescent="0.2">
      <c r="A233" t="s">
        <v>379</v>
      </c>
      <c r="B233">
        <v>23</v>
      </c>
      <c r="C233" t="s">
        <v>929</v>
      </c>
    </row>
    <row r="234" spans="1:3" x14ac:dyDescent="0.2">
      <c r="A234" t="s">
        <v>136</v>
      </c>
      <c r="B234">
        <v>67</v>
      </c>
      <c r="C234" t="s">
        <v>929</v>
      </c>
    </row>
    <row r="235" spans="1:3" x14ac:dyDescent="0.2">
      <c r="A235" t="s">
        <v>379</v>
      </c>
      <c r="B235">
        <v>60</v>
      </c>
      <c r="C235" t="s">
        <v>929</v>
      </c>
    </row>
    <row r="236" spans="1:3" x14ac:dyDescent="0.2">
      <c r="A236" t="s">
        <v>136</v>
      </c>
      <c r="B236">
        <v>54</v>
      </c>
      <c r="C236" t="s">
        <v>929</v>
      </c>
    </row>
    <row r="237" spans="1:3" x14ac:dyDescent="0.2">
      <c r="A237" t="s">
        <v>478</v>
      </c>
      <c r="B237">
        <v>30</v>
      </c>
      <c r="C237" t="s">
        <v>929</v>
      </c>
    </row>
    <row r="238" spans="1:3" x14ac:dyDescent="0.2">
      <c r="A238" t="s">
        <v>470</v>
      </c>
      <c r="B238">
        <v>114</v>
      </c>
      <c r="C238" t="s">
        <v>929</v>
      </c>
    </row>
    <row r="239" spans="1:3" x14ac:dyDescent="0.2">
      <c r="A239" t="s">
        <v>479</v>
      </c>
      <c r="B239">
        <v>35</v>
      </c>
      <c r="C239" t="s">
        <v>929</v>
      </c>
    </row>
    <row r="240" spans="1:3" x14ac:dyDescent="0.2">
      <c r="A240" t="s">
        <v>299</v>
      </c>
      <c r="B240">
        <v>70</v>
      </c>
      <c r="C240" t="s">
        <v>929</v>
      </c>
    </row>
    <row r="241" spans="1:3" x14ac:dyDescent="0.2">
      <c r="A241" t="s">
        <v>470</v>
      </c>
      <c r="B241">
        <v>112</v>
      </c>
      <c r="C241" t="s">
        <v>929</v>
      </c>
    </row>
    <row r="242" spans="1:3" x14ac:dyDescent="0.2">
      <c r="A242" t="s">
        <v>164</v>
      </c>
      <c r="B242">
        <v>40</v>
      </c>
      <c r="C242" t="s">
        <v>929</v>
      </c>
    </row>
    <row r="243" spans="1:3" x14ac:dyDescent="0.2">
      <c r="A243" t="s">
        <v>485</v>
      </c>
      <c r="B243">
        <v>212</v>
      </c>
      <c r="C243" t="s">
        <v>929</v>
      </c>
    </row>
    <row r="244" spans="1:3" x14ac:dyDescent="0.2">
      <c r="A244" t="s">
        <v>480</v>
      </c>
      <c r="B244">
        <v>133</v>
      </c>
      <c r="C244" t="s">
        <v>929</v>
      </c>
    </row>
    <row r="245" spans="1:3" x14ac:dyDescent="0.2">
      <c r="A245" t="s">
        <v>481</v>
      </c>
      <c r="B245">
        <v>33</v>
      </c>
      <c r="C245" t="s">
        <v>929</v>
      </c>
    </row>
    <row r="246" spans="1:3" x14ac:dyDescent="0.2">
      <c r="A246" t="s">
        <v>439</v>
      </c>
      <c r="B246">
        <v>1.3</v>
      </c>
      <c r="C246" t="s">
        <v>929</v>
      </c>
    </row>
    <row r="247" spans="1:3" x14ac:dyDescent="0.2">
      <c r="A247" t="s">
        <v>482</v>
      </c>
      <c r="B247">
        <v>2</v>
      </c>
      <c r="C247" t="s">
        <v>929</v>
      </c>
    </row>
    <row r="248" spans="1:3" x14ac:dyDescent="0.2">
      <c r="A248" t="s">
        <v>299</v>
      </c>
      <c r="B248">
        <v>64</v>
      </c>
      <c r="C248" t="s">
        <v>929</v>
      </c>
    </row>
    <row r="249" spans="1:3" x14ac:dyDescent="0.2">
      <c r="A249" t="s">
        <v>483</v>
      </c>
      <c r="B249">
        <v>67</v>
      </c>
      <c r="C249" t="s">
        <v>929</v>
      </c>
    </row>
    <row r="250" spans="1:3" x14ac:dyDescent="0.2">
      <c r="A250" t="s">
        <v>486</v>
      </c>
      <c r="B250">
        <v>12</v>
      </c>
      <c r="C250" t="s">
        <v>929</v>
      </c>
    </row>
    <row r="251" spans="1:3" x14ac:dyDescent="0.2">
      <c r="A251" t="s">
        <v>487</v>
      </c>
      <c r="B251">
        <v>35</v>
      </c>
      <c r="C251" t="s">
        <v>929</v>
      </c>
    </row>
    <row r="252" spans="1:3" x14ac:dyDescent="0.2">
      <c r="A252" t="s">
        <v>245</v>
      </c>
      <c r="B252">
        <v>1.1000000000000001</v>
      </c>
      <c r="C252" t="s">
        <v>929</v>
      </c>
    </row>
    <row r="253" spans="1:3" x14ac:dyDescent="0.2">
      <c r="A253" t="s">
        <v>1033</v>
      </c>
      <c r="B253">
        <v>125</v>
      </c>
      <c r="C253" t="s">
        <v>929</v>
      </c>
    </row>
    <row r="254" spans="1:3" x14ac:dyDescent="0.2">
      <c r="A254" t="s">
        <v>472</v>
      </c>
      <c r="B254">
        <v>2</v>
      </c>
      <c r="C254" t="s">
        <v>929</v>
      </c>
    </row>
    <row r="255" spans="1:3" x14ac:dyDescent="0.2">
      <c r="A255" t="s">
        <v>473</v>
      </c>
      <c r="B255">
        <v>9</v>
      </c>
      <c r="C255" t="s">
        <v>929</v>
      </c>
    </row>
    <row r="256" spans="1:3" x14ac:dyDescent="0.2">
      <c r="A256" t="s">
        <v>448</v>
      </c>
      <c r="B256">
        <v>11</v>
      </c>
      <c r="C256" t="s">
        <v>929</v>
      </c>
    </row>
    <row r="257" spans="1:3" x14ac:dyDescent="0.2">
      <c r="A257" t="s">
        <v>303</v>
      </c>
      <c r="B257">
        <v>65</v>
      </c>
      <c r="C257" t="s">
        <v>929</v>
      </c>
    </row>
    <row r="258" spans="1:3" x14ac:dyDescent="0.2">
      <c r="A258" t="s">
        <v>224</v>
      </c>
      <c r="B258">
        <v>65</v>
      </c>
      <c r="C258" t="s">
        <v>929</v>
      </c>
    </row>
    <row r="259" spans="1:3" x14ac:dyDescent="0.2">
      <c r="A259" t="s">
        <v>1032</v>
      </c>
      <c r="B259">
        <v>100</v>
      </c>
      <c r="C259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C5B5E-EA39-419E-AF3A-FA3BE64C003A}">
  <dimension ref="A1:N187"/>
  <sheetViews>
    <sheetView topLeftCell="A58" zoomScale="80" zoomScaleNormal="80" workbookViewId="0">
      <selection activeCell="A63" sqref="A63"/>
    </sheetView>
  </sheetViews>
  <sheetFormatPr baseColWidth="10" defaultColWidth="8.83203125" defaultRowHeight="15" x14ac:dyDescent="0.2"/>
  <cols>
    <col min="1" max="1" width="61.1640625" bestFit="1" customWidth="1"/>
    <col min="2" max="4" width="0" hidden="1" customWidth="1"/>
  </cols>
  <sheetData>
    <row r="1" spans="1:14" x14ac:dyDescent="0.2">
      <c r="A1" s="1" t="s">
        <v>911</v>
      </c>
    </row>
    <row r="3" spans="1:14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4" x14ac:dyDescent="0.2">
      <c r="A4" s="15" t="s">
        <v>261</v>
      </c>
      <c r="B4" s="2">
        <v>60</v>
      </c>
      <c r="C4">
        <f>B4/$D$4</f>
        <v>0.06</v>
      </c>
      <c r="D4">
        <v>1000</v>
      </c>
      <c r="E4">
        <f>0.47*C4</f>
        <v>2.8199999999999996E-2</v>
      </c>
      <c r="G4" t="s">
        <v>906</v>
      </c>
      <c r="H4">
        <f>SUM(E4,E12)</f>
        <v>0.12854499999999999</v>
      </c>
      <c r="I4">
        <f>SUM(E5,E19)</f>
        <v>8.4400000000000003E-2</v>
      </c>
      <c r="J4">
        <f>SUM(E7,E9,E13)</f>
        <v>0.103295</v>
      </c>
      <c r="K4">
        <f>SUM(E8)</f>
        <v>0.1125</v>
      </c>
      <c r="L4">
        <f>SUM(E20,E18,E16,E17,E11)</f>
        <v>6.198E-2</v>
      </c>
      <c r="M4">
        <f>SUM(E10,E14)</f>
        <v>2.7252000000000002E-2</v>
      </c>
      <c r="N4">
        <f>SUM(E6,E15)</f>
        <v>2.6477500000000001E-2</v>
      </c>
    </row>
    <row r="5" spans="1:14" x14ac:dyDescent="0.2">
      <c r="A5" s="14" t="s">
        <v>524</v>
      </c>
      <c r="B5" s="2">
        <v>24</v>
      </c>
      <c r="C5">
        <f t="shared" ref="C5:C58" si="0">B5/$D$4</f>
        <v>2.4E-2</v>
      </c>
      <c r="E5">
        <f>0.85*C5</f>
        <v>2.0400000000000001E-2</v>
      </c>
    </row>
    <row r="6" spans="1:14" x14ac:dyDescent="0.2">
      <c r="A6" s="20" t="s">
        <v>525</v>
      </c>
      <c r="B6" s="2">
        <v>2.5</v>
      </c>
      <c r="C6">
        <f t="shared" si="0"/>
        <v>2.5000000000000001E-3</v>
      </c>
      <c r="E6">
        <f>4.991*C6</f>
        <v>1.2477499999999999E-2</v>
      </c>
      <c r="G6" t="s">
        <v>52</v>
      </c>
      <c r="H6">
        <f>SUM(E23)</f>
        <v>2.8199999999999996E-2</v>
      </c>
      <c r="I6">
        <f>SUM(E24,E31)</f>
        <v>8.4400000000000003E-2</v>
      </c>
      <c r="J6">
        <f>SUM(E26,E28,E34,E33)</f>
        <v>0.18899999999999997</v>
      </c>
      <c r="K6">
        <f>SUM(E27,E36)</f>
        <v>0.21750000000000003</v>
      </c>
      <c r="L6">
        <f>SUM(E30,E32,E35,E38)</f>
        <v>0.1116</v>
      </c>
      <c r="M6">
        <f>SUM(E29)</f>
        <v>3.82E-3</v>
      </c>
      <c r="N6">
        <f>SUM(E25,E37)</f>
        <v>0.15247750000000002</v>
      </c>
    </row>
    <row r="7" spans="1:14" x14ac:dyDescent="0.2">
      <c r="A7" s="16" t="s">
        <v>473</v>
      </c>
      <c r="B7" s="2">
        <v>1.5</v>
      </c>
      <c r="C7">
        <f t="shared" si="0"/>
        <v>1.5E-3</v>
      </c>
      <c r="E7">
        <f>6*C7</f>
        <v>9.0000000000000011E-3</v>
      </c>
    </row>
    <row r="8" spans="1:14" x14ac:dyDescent="0.2">
      <c r="A8" s="18" t="s">
        <v>371</v>
      </c>
      <c r="B8" s="2">
        <v>250</v>
      </c>
      <c r="C8">
        <f t="shared" si="0"/>
        <v>0.25</v>
      </c>
      <c r="E8">
        <f>0.45*C8</f>
        <v>0.1125</v>
      </c>
      <c r="G8" t="s">
        <v>58</v>
      </c>
      <c r="H8">
        <f>SUM(E41,E48,E53)</f>
        <v>0.10611</v>
      </c>
      <c r="I8">
        <f>SUM(E42,E50)</f>
        <v>0.27437</v>
      </c>
      <c r="J8">
        <f>SUM(E44,E46,E49,E57)</f>
        <v>0.26536000000000004</v>
      </c>
      <c r="K8">
        <f>SUM(E45,E56)</f>
        <v>9.5430000000000015E-2</v>
      </c>
      <c r="L8">
        <f>SUM(E47,E51,E52,E55,E54,E58)</f>
        <v>6.54E-2</v>
      </c>
      <c r="M8">
        <v>0</v>
      </c>
      <c r="N8">
        <f>SUM(E43)</f>
        <v>1.2477499999999999E-2</v>
      </c>
    </row>
    <row r="9" spans="1:14" x14ac:dyDescent="0.2">
      <c r="A9" s="16" t="s">
        <v>308</v>
      </c>
      <c r="B9" s="2">
        <v>55</v>
      </c>
      <c r="C9">
        <f t="shared" si="0"/>
        <v>5.5E-2</v>
      </c>
      <c r="E9">
        <f>1.4*C9</f>
        <v>7.6999999999999999E-2</v>
      </c>
    </row>
    <row r="10" spans="1:14" x14ac:dyDescent="0.2">
      <c r="A10" s="19" t="s">
        <v>526</v>
      </c>
      <c r="B10" s="2">
        <v>4.2</v>
      </c>
      <c r="C10">
        <f t="shared" si="0"/>
        <v>4.2000000000000006E-3</v>
      </c>
      <c r="E10">
        <f>1.91*C10</f>
        <v>8.0220000000000014E-3</v>
      </c>
      <c r="G10" t="s">
        <v>41</v>
      </c>
      <c r="H10">
        <f>AVERAGE(H4:H9)</f>
        <v>8.761833333333334E-2</v>
      </c>
      <c r="I10">
        <f t="shared" ref="I10:N10" si="1">AVERAGE(I4:I8)</f>
        <v>0.14772333333333335</v>
      </c>
      <c r="J10">
        <f t="shared" si="1"/>
        <v>0.18588499999999999</v>
      </c>
      <c r="K10">
        <f t="shared" si="1"/>
        <v>0.14181000000000002</v>
      </c>
      <c r="L10">
        <f t="shared" si="1"/>
        <v>7.9660000000000009E-2</v>
      </c>
      <c r="M10">
        <f t="shared" si="1"/>
        <v>1.0357333333333335E-2</v>
      </c>
      <c r="N10">
        <f t="shared" si="1"/>
        <v>6.3810833333333344E-2</v>
      </c>
    </row>
    <row r="11" spans="1:14" x14ac:dyDescent="0.2">
      <c r="A11" s="17" t="s">
        <v>136</v>
      </c>
      <c r="B11" s="2">
        <v>25</v>
      </c>
      <c r="C11">
        <f t="shared" si="0"/>
        <v>2.5000000000000001E-2</v>
      </c>
      <c r="E11">
        <f>1.26*C11</f>
        <v>3.15E-2</v>
      </c>
    </row>
    <row r="12" spans="1:14" x14ac:dyDescent="0.2">
      <c r="A12" s="15" t="s">
        <v>527</v>
      </c>
      <c r="B12" s="2">
        <v>61</v>
      </c>
      <c r="C12">
        <f t="shared" si="0"/>
        <v>6.0999999999999999E-2</v>
      </c>
      <c r="E12">
        <f>1.645*C12</f>
        <v>0.100345</v>
      </c>
    </row>
    <row r="13" spans="1:14" x14ac:dyDescent="0.2">
      <c r="A13" s="16" t="s">
        <v>515</v>
      </c>
      <c r="B13" s="2">
        <v>15</v>
      </c>
      <c r="C13">
        <f t="shared" si="0"/>
        <v>1.4999999999999999E-2</v>
      </c>
      <c r="E13">
        <f>1.153*C13</f>
        <v>1.7295000000000001E-2</v>
      </c>
    </row>
    <row r="14" spans="1:14" x14ac:dyDescent="0.2">
      <c r="A14" s="19" t="s">
        <v>209</v>
      </c>
      <c r="B14" s="2">
        <v>15</v>
      </c>
      <c r="C14">
        <f t="shared" si="0"/>
        <v>1.4999999999999999E-2</v>
      </c>
      <c r="E14">
        <f>1.282*C14</f>
        <v>1.9230000000000001E-2</v>
      </c>
    </row>
    <row r="15" spans="1:14" x14ac:dyDescent="0.2">
      <c r="A15" s="20" t="s">
        <v>528</v>
      </c>
      <c r="B15" s="2">
        <v>7</v>
      </c>
      <c r="C15">
        <f t="shared" si="0"/>
        <v>7.0000000000000001E-3</v>
      </c>
      <c r="E15">
        <f>2*C15</f>
        <v>1.4E-2</v>
      </c>
    </row>
    <row r="16" spans="1:14" x14ac:dyDescent="0.2">
      <c r="A16" s="17" t="s">
        <v>185</v>
      </c>
      <c r="B16" s="2">
        <v>10</v>
      </c>
      <c r="C16">
        <f t="shared" si="0"/>
        <v>0.01</v>
      </c>
      <c r="E16">
        <f>1.6*C16</f>
        <v>1.6E-2</v>
      </c>
    </row>
    <row r="17" spans="1:5" x14ac:dyDescent="0.2">
      <c r="A17" s="17" t="s">
        <v>529</v>
      </c>
      <c r="B17" s="2">
        <v>10</v>
      </c>
      <c r="C17">
        <f t="shared" si="0"/>
        <v>0.01</v>
      </c>
      <c r="E17">
        <f>0.6*C17</f>
        <v>6.0000000000000001E-3</v>
      </c>
    </row>
    <row r="18" spans="1:5" x14ac:dyDescent="0.2">
      <c r="A18" s="17" t="s">
        <v>530</v>
      </c>
      <c r="B18" s="2">
        <v>5</v>
      </c>
      <c r="C18">
        <f t="shared" si="0"/>
        <v>5.0000000000000001E-3</v>
      </c>
      <c r="E18">
        <f>0.48*C18</f>
        <v>2.3999999999999998E-3</v>
      </c>
    </row>
    <row r="19" spans="1:5" x14ac:dyDescent="0.2">
      <c r="A19" s="14" t="s">
        <v>531</v>
      </c>
      <c r="B19" s="2">
        <v>16</v>
      </c>
      <c r="C19">
        <f t="shared" si="0"/>
        <v>1.6E-2</v>
      </c>
      <c r="E19">
        <f>4*C19</f>
        <v>6.4000000000000001E-2</v>
      </c>
    </row>
    <row r="20" spans="1:5" x14ac:dyDescent="0.2">
      <c r="A20" s="17" t="s">
        <v>151</v>
      </c>
      <c r="B20" s="2">
        <v>32</v>
      </c>
      <c r="C20">
        <f t="shared" si="0"/>
        <v>3.2000000000000001E-2</v>
      </c>
      <c r="E20">
        <f>0.19*C20</f>
        <v>6.0800000000000003E-3</v>
      </c>
    </row>
    <row r="21" spans="1:5" x14ac:dyDescent="0.2">
      <c r="A21" s="2"/>
      <c r="B21" s="2"/>
      <c r="C21">
        <f t="shared" si="0"/>
        <v>0</v>
      </c>
      <c r="E21" s="1">
        <f>SUM(E4:E20)</f>
        <v>0.54444950000000003</v>
      </c>
    </row>
    <row r="22" spans="1:5" x14ac:dyDescent="0.2">
      <c r="A22" s="2" t="s">
        <v>236</v>
      </c>
      <c r="B22" s="2"/>
      <c r="C22">
        <f t="shared" si="0"/>
        <v>0</v>
      </c>
    </row>
    <row r="23" spans="1:5" x14ac:dyDescent="0.2">
      <c r="A23" s="15" t="s">
        <v>261</v>
      </c>
      <c r="B23" s="2">
        <v>60</v>
      </c>
      <c r="C23">
        <f t="shared" si="0"/>
        <v>0.06</v>
      </c>
      <c r="E23">
        <f>0.47*C23</f>
        <v>2.8199999999999996E-2</v>
      </c>
    </row>
    <row r="24" spans="1:5" x14ac:dyDescent="0.2">
      <c r="A24" s="14" t="s">
        <v>524</v>
      </c>
      <c r="B24" s="2">
        <v>24</v>
      </c>
      <c r="C24">
        <f t="shared" si="0"/>
        <v>2.4E-2</v>
      </c>
      <c r="E24">
        <f>0.85*C24</f>
        <v>2.0400000000000001E-2</v>
      </c>
    </row>
    <row r="25" spans="1:5" x14ac:dyDescent="0.2">
      <c r="A25" s="20" t="s">
        <v>525</v>
      </c>
      <c r="B25" s="2">
        <v>2.5</v>
      </c>
      <c r="C25">
        <f t="shared" si="0"/>
        <v>2.5000000000000001E-3</v>
      </c>
      <c r="E25">
        <f>4.991*C25</f>
        <v>1.2477499999999999E-2</v>
      </c>
    </row>
    <row r="26" spans="1:5" x14ac:dyDescent="0.2">
      <c r="A26" s="16" t="s">
        <v>473</v>
      </c>
      <c r="B26" s="2">
        <v>1.5</v>
      </c>
      <c r="C26">
        <f t="shared" si="0"/>
        <v>1.5E-3</v>
      </c>
      <c r="E26">
        <f>6*C26</f>
        <v>9.0000000000000011E-3</v>
      </c>
    </row>
    <row r="27" spans="1:5" x14ac:dyDescent="0.2">
      <c r="A27" s="18" t="s">
        <v>371</v>
      </c>
      <c r="B27" s="2">
        <v>250</v>
      </c>
      <c r="C27">
        <f t="shared" si="0"/>
        <v>0.25</v>
      </c>
      <c r="E27">
        <f>0.45*C27</f>
        <v>0.1125</v>
      </c>
    </row>
    <row r="28" spans="1:5" x14ac:dyDescent="0.2">
      <c r="A28" s="16" t="s">
        <v>308</v>
      </c>
      <c r="B28" s="2">
        <v>74</v>
      </c>
      <c r="C28">
        <f t="shared" si="0"/>
        <v>7.3999999999999996E-2</v>
      </c>
      <c r="E28">
        <f>1.4*C28</f>
        <v>0.10359999999999998</v>
      </c>
    </row>
    <row r="29" spans="1:5" x14ac:dyDescent="0.2">
      <c r="A29" s="19" t="s">
        <v>526</v>
      </c>
      <c r="B29" s="2">
        <v>2</v>
      </c>
      <c r="C29">
        <f t="shared" si="0"/>
        <v>2E-3</v>
      </c>
      <c r="E29">
        <f>1.91*C29</f>
        <v>3.82E-3</v>
      </c>
    </row>
    <row r="30" spans="1:5" x14ac:dyDescent="0.2">
      <c r="A30" s="17" t="s">
        <v>136</v>
      </c>
      <c r="B30" s="2">
        <v>17</v>
      </c>
      <c r="C30">
        <f t="shared" si="0"/>
        <v>1.7000000000000001E-2</v>
      </c>
      <c r="E30">
        <f>1.36*C30</f>
        <v>2.3120000000000002E-2</v>
      </c>
    </row>
    <row r="31" spans="1:5" x14ac:dyDescent="0.2">
      <c r="A31" s="14" t="s">
        <v>531</v>
      </c>
      <c r="B31" s="2">
        <v>16</v>
      </c>
      <c r="C31">
        <f t="shared" si="0"/>
        <v>1.6E-2</v>
      </c>
      <c r="E31">
        <f>4*C31</f>
        <v>6.4000000000000001E-2</v>
      </c>
    </row>
    <row r="32" spans="1:5" x14ac:dyDescent="0.2">
      <c r="A32" s="17" t="s">
        <v>483</v>
      </c>
      <c r="B32" s="2">
        <v>20</v>
      </c>
      <c r="C32">
        <f t="shared" si="0"/>
        <v>0.02</v>
      </c>
      <c r="E32">
        <f>1.8*C32</f>
        <v>3.6000000000000004E-2</v>
      </c>
    </row>
    <row r="33" spans="1:5" x14ac:dyDescent="0.2">
      <c r="A33" s="16" t="s">
        <v>226</v>
      </c>
      <c r="B33" s="2">
        <v>26</v>
      </c>
      <c r="C33">
        <f t="shared" si="0"/>
        <v>2.5999999999999999E-2</v>
      </c>
      <c r="E33">
        <f>1.7*C33</f>
        <v>4.4199999999999996E-2</v>
      </c>
    </row>
    <row r="34" spans="1:5" x14ac:dyDescent="0.2">
      <c r="A34" s="16" t="s">
        <v>308</v>
      </c>
      <c r="B34" s="2">
        <v>23</v>
      </c>
      <c r="C34">
        <f t="shared" si="0"/>
        <v>2.3E-2</v>
      </c>
      <c r="E34">
        <f>1.4*C34</f>
        <v>3.2199999999999999E-2</v>
      </c>
    </row>
    <row r="35" spans="1:5" x14ac:dyDescent="0.2">
      <c r="A35" s="17" t="s">
        <v>136</v>
      </c>
      <c r="B35" s="2">
        <v>28</v>
      </c>
      <c r="C35">
        <f t="shared" si="0"/>
        <v>2.8000000000000001E-2</v>
      </c>
      <c r="E35">
        <f>1.36*C35</f>
        <v>3.8080000000000003E-2</v>
      </c>
    </row>
    <row r="36" spans="1:5" x14ac:dyDescent="0.2">
      <c r="A36" s="18" t="s">
        <v>532</v>
      </c>
      <c r="B36" s="2">
        <v>35</v>
      </c>
      <c r="C36">
        <f t="shared" si="0"/>
        <v>3.5000000000000003E-2</v>
      </c>
      <c r="E36">
        <f>3*C36</f>
        <v>0.10500000000000001</v>
      </c>
    </row>
    <row r="37" spans="1:5" x14ac:dyDescent="0.2">
      <c r="A37" s="20" t="s">
        <v>533</v>
      </c>
      <c r="B37" s="2">
        <v>5</v>
      </c>
      <c r="C37">
        <f t="shared" si="0"/>
        <v>5.0000000000000001E-3</v>
      </c>
      <c r="E37">
        <f>28*C37</f>
        <v>0.14000000000000001</v>
      </c>
    </row>
    <row r="38" spans="1:5" x14ac:dyDescent="0.2">
      <c r="A38" s="17" t="s">
        <v>425</v>
      </c>
      <c r="B38" s="2">
        <v>90</v>
      </c>
      <c r="C38">
        <f t="shared" si="0"/>
        <v>0.09</v>
      </c>
      <c r="E38">
        <f>0.16*C38</f>
        <v>1.44E-2</v>
      </c>
    </row>
    <row r="39" spans="1:5" x14ac:dyDescent="0.2">
      <c r="A39" s="2"/>
      <c r="B39" s="2"/>
      <c r="C39">
        <f t="shared" si="0"/>
        <v>0</v>
      </c>
      <c r="E39" s="1">
        <f>SUM(E23:E38)</f>
        <v>0.78699749999999991</v>
      </c>
    </row>
    <row r="40" spans="1:5" x14ac:dyDescent="0.2">
      <c r="A40" s="2" t="s">
        <v>251</v>
      </c>
      <c r="B40" s="2"/>
      <c r="C40">
        <f t="shared" si="0"/>
        <v>0</v>
      </c>
    </row>
    <row r="41" spans="1:5" x14ac:dyDescent="0.2">
      <c r="A41" s="15" t="s">
        <v>261</v>
      </c>
      <c r="B41" s="2">
        <v>45</v>
      </c>
      <c r="C41">
        <f t="shared" si="0"/>
        <v>4.4999999999999998E-2</v>
      </c>
      <c r="E41">
        <f>0.47*C41</f>
        <v>2.1149999999999999E-2</v>
      </c>
    </row>
    <row r="42" spans="1:5" x14ac:dyDescent="0.2">
      <c r="A42" s="14" t="s">
        <v>524</v>
      </c>
      <c r="B42" s="2">
        <v>16</v>
      </c>
      <c r="C42">
        <f t="shared" si="0"/>
        <v>1.6E-2</v>
      </c>
      <c r="E42">
        <f>0.85*C42</f>
        <v>1.3599999999999999E-2</v>
      </c>
    </row>
    <row r="43" spans="1:5" x14ac:dyDescent="0.2">
      <c r="A43" s="20" t="s">
        <v>525</v>
      </c>
      <c r="B43" s="2">
        <v>2.5</v>
      </c>
      <c r="C43">
        <f t="shared" si="0"/>
        <v>2.5000000000000001E-3</v>
      </c>
      <c r="E43">
        <f>4.991*C43</f>
        <v>1.2477499999999999E-2</v>
      </c>
    </row>
    <row r="44" spans="1:5" x14ac:dyDescent="0.2">
      <c r="A44" s="16" t="s">
        <v>473</v>
      </c>
      <c r="B44" s="2">
        <v>1.5</v>
      </c>
      <c r="C44">
        <f t="shared" si="0"/>
        <v>1.5E-3</v>
      </c>
      <c r="E44">
        <f>6*C44</f>
        <v>9.0000000000000011E-3</v>
      </c>
    </row>
    <row r="45" spans="1:5" x14ac:dyDescent="0.2">
      <c r="A45" s="18" t="s">
        <v>371</v>
      </c>
      <c r="B45" s="2">
        <v>167</v>
      </c>
      <c r="C45">
        <f t="shared" si="0"/>
        <v>0.16700000000000001</v>
      </c>
      <c r="E45">
        <f>0.45*C45</f>
        <v>7.5150000000000008E-2</v>
      </c>
    </row>
    <row r="46" spans="1:5" x14ac:dyDescent="0.2">
      <c r="A46" s="16" t="s">
        <v>308</v>
      </c>
      <c r="B46" s="2">
        <v>67</v>
      </c>
      <c r="C46">
        <f t="shared" si="0"/>
        <v>6.7000000000000004E-2</v>
      </c>
      <c r="E46">
        <f>1.4*C46</f>
        <v>9.3799999999999994E-2</v>
      </c>
    </row>
    <row r="47" spans="1:5" x14ac:dyDescent="0.2">
      <c r="A47" s="17" t="s">
        <v>136</v>
      </c>
      <c r="B47" s="2">
        <v>27</v>
      </c>
      <c r="C47">
        <f t="shared" si="0"/>
        <v>2.7E-2</v>
      </c>
      <c r="E47">
        <f>1.36*C47</f>
        <v>3.6720000000000003E-2</v>
      </c>
    </row>
    <row r="48" spans="1:5" x14ac:dyDescent="0.2">
      <c r="A48" s="15" t="s">
        <v>534</v>
      </c>
      <c r="B48" s="2">
        <v>56</v>
      </c>
      <c r="C48">
        <f t="shared" si="0"/>
        <v>5.6000000000000001E-2</v>
      </c>
      <c r="E48">
        <f>0.81*C48</f>
        <v>4.5360000000000004E-2</v>
      </c>
    </row>
    <row r="49" spans="1:5" x14ac:dyDescent="0.2">
      <c r="A49" s="16" t="s">
        <v>535</v>
      </c>
      <c r="B49" s="2">
        <v>38</v>
      </c>
      <c r="C49">
        <f t="shared" si="0"/>
        <v>3.7999999999999999E-2</v>
      </c>
      <c r="E49">
        <f>4*C49</f>
        <v>0.152</v>
      </c>
    </row>
    <row r="50" spans="1:5" x14ac:dyDescent="0.2">
      <c r="A50" s="14" t="s">
        <v>536</v>
      </c>
      <c r="B50" s="2">
        <v>89</v>
      </c>
      <c r="C50">
        <f t="shared" si="0"/>
        <v>8.8999999999999996E-2</v>
      </c>
      <c r="E50">
        <f>2.93*C50</f>
        <v>0.26077</v>
      </c>
    </row>
    <row r="51" spans="1:5" x14ac:dyDescent="0.2">
      <c r="A51" s="17" t="s">
        <v>151</v>
      </c>
      <c r="B51" s="2">
        <v>30</v>
      </c>
      <c r="C51">
        <f t="shared" si="0"/>
        <v>0.03</v>
      </c>
      <c r="E51">
        <f>0.19*C51</f>
        <v>5.7000000000000002E-3</v>
      </c>
    </row>
    <row r="52" spans="1:5" x14ac:dyDescent="0.2">
      <c r="A52" s="17" t="s">
        <v>425</v>
      </c>
      <c r="B52" s="2">
        <v>42</v>
      </c>
      <c r="C52">
        <f t="shared" si="0"/>
        <v>4.2000000000000003E-2</v>
      </c>
      <c r="E52">
        <f>0.16*C52</f>
        <v>6.7200000000000003E-3</v>
      </c>
    </row>
    <row r="53" spans="1:5" x14ac:dyDescent="0.2">
      <c r="A53" s="15" t="s">
        <v>476</v>
      </c>
      <c r="B53" s="2">
        <v>90</v>
      </c>
      <c r="C53">
        <f t="shared" si="0"/>
        <v>0.09</v>
      </c>
      <c r="E53">
        <f>0.44*C53</f>
        <v>3.9599999999999996E-2</v>
      </c>
    </row>
    <row r="54" spans="1:5" x14ac:dyDescent="0.2">
      <c r="A54" s="17" t="s">
        <v>167</v>
      </c>
      <c r="B54" s="2">
        <v>17.5</v>
      </c>
      <c r="C54">
        <f t="shared" si="0"/>
        <v>1.7500000000000002E-2</v>
      </c>
      <c r="E54">
        <f>0.6*C54</f>
        <v>1.0500000000000001E-2</v>
      </c>
    </row>
    <row r="55" spans="1:5" x14ac:dyDescent="0.2">
      <c r="A55" s="17" t="s">
        <v>537</v>
      </c>
      <c r="B55" s="2">
        <v>38.4</v>
      </c>
      <c r="C55">
        <f t="shared" si="0"/>
        <v>3.8399999999999997E-2</v>
      </c>
      <c r="E55">
        <f>0.15*C55</f>
        <v>5.7599999999999995E-3</v>
      </c>
    </row>
    <row r="56" spans="1:5" x14ac:dyDescent="0.2">
      <c r="A56" s="18" t="s">
        <v>538</v>
      </c>
      <c r="B56" s="2">
        <v>15.6</v>
      </c>
      <c r="C56">
        <f t="shared" si="0"/>
        <v>1.5599999999999999E-2</v>
      </c>
      <c r="E56">
        <f>1.3*C56</f>
        <v>2.0279999999999999E-2</v>
      </c>
    </row>
    <row r="57" spans="1:5" x14ac:dyDescent="0.2">
      <c r="A57" s="16" t="s">
        <v>448</v>
      </c>
      <c r="B57" s="2">
        <v>3.3</v>
      </c>
      <c r="C57">
        <f t="shared" si="0"/>
        <v>3.3E-3</v>
      </c>
      <c r="E57">
        <f>3.2*C57</f>
        <v>1.056E-2</v>
      </c>
    </row>
    <row r="58" spans="1:5" x14ac:dyDescent="0.2">
      <c r="A58" s="17" t="s">
        <v>539</v>
      </c>
      <c r="B58" s="2">
        <v>2.5</v>
      </c>
      <c r="C58">
        <f t="shared" si="0"/>
        <v>2.5000000000000001E-3</v>
      </c>
      <c r="E58">
        <v>0</v>
      </c>
    </row>
    <row r="59" spans="1:5" x14ac:dyDescent="0.2">
      <c r="E59" s="1">
        <f>SUM(E41:E58)</f>
        <v>0.81914749999999992</v>
      </c>
    </row>
    <row r="61" spans="1:5" x14ac:dyDescent="0.2">
      <c r="C61" s="1" t="s">
        <v>488</v>
      </c>
      <c r="D61" s="1"/>
      <c r="E61" s="1">
        <f>AVERAGE(E59,E39,E21)</f>
        <v>0.71686483333333317</v>
      </c>
    </row>
    <row r="63" spans="1:5" x14ac:dyDescent="0.2">
      <c r="A63" s="1" t="s">
        <v>912</v>
      </c>
    </row>
    <row r="65" spans="1:11" ht="16" x14ac:dyDescent="0.2">
      <c r="A65" t="s">
        <v>913</v>
      </c>
      <c r="B65" t="s">
        <v>914</v>
      </c>
      <c r="C65" t="s">
        <v>915</v>
      </c>
      <c r="D65" t="s">
        <v>916</v>
      </c>
      <c r="E65" t="s">
        <v>917</v>
      </c>
      <c r="F65" t="s">
        <v>918</v>
      </c>
      <c r="G65" t="s">
        <v>919</v>
      </c>
      <c r="H65" t="s">
        <v>920</v>
      </c>
      <c r="I65" t="s">
        <v>921</v>
      </c>
      <c r="J65" t="s">
        <v>922</v>
      </c>
      <c r="K65" t="s">
        <v>923</v>
      </c>
    </row>
    <row r="66" spans="1:11" ht="16" x14ac:dyDescent="0.2">
      <c r="A66" t="s">
        <v>924</v>
      </c>
      <c r="B66" t="s">
        <v>925</v>
      </c>
      <c r="C66">
        <v>785.52470000000005</v>
      </c>
      <c r="D66">
        <v>1018.6867</v>
      </c>
      <c r="E66">
        <v>1499.24208</v>
      </c>
      <c r="F66">
        <v>1101.1511599999999</v>
      </c>
      <c r="G66">
        <v>1577</v>
      </c>
    </row>
    <row r="67" spans="1:11" ht="16" x14ac:dyDescent="0.2">
      <c r="A67" t="s">
        <v>926</v>
      </c>
      <c r="B67" t="s">
        <v>927</v>
      </c>
      <c r="C67">
        <v>3293.55285</v>
      </c>
      <c r="D67">
        <v>4256.09735</v>
      </c>
      <c r="E67">
        <v>6243.84184</v>
      </c>
      <c r="F67">
        <v>4597.83068</v>
      </c>
      <c r="G67">
        <v>6598.1679999999997</v>
      </c>
      <c r="I67">
        <v>0</v>
      </c>
      <c r="J67">
        <v>0</v>
      </c>
      <c r="K67">
        <v>0</v>
      </c>
    </row>
    <row r="68" spans="1:11" ht="16" x14ac:dyDescent="0.2">
      <c r="A68" t="s">
        <v>928</v>
      </c>
      <c r="B68" t="s">
        <v>929</v>
      </c>
      <c r="C68">
        <v>94.030850000000001</v>
      </c>
      <c r="D68">
        <v>89.157150000000001</v>
      </c>
      <c r="E68">
        <v>109.23187</v>
      </c>
      <c r="F68">
        <v>97.473290000000006</v>
      </c>
      <c r="G68">
        <v>197.125</v>
      </c>
    </row>
    <row r="69" spans="1:11" ht="16" x14ac:dyDescent="0.2">
      <c r="A69" t="s">
        <v>895</v>
      </c>
      <c r="B69" t="s">
        <v>929</v>
      </c>
      <c r="C69">
        <v>32.654400000000003</v>
      </c>
      <c r="D69">
        <v>45.069400000000002</v>
      </c>
      <c r="E69">
        <v>46.824950000000001</v>
      </c>
      <c r="F69">
        <v>41.516249999999999</v>
      </c>
      <c r="G69">
        <v>59.137500000000003</v>
      </c>
    </row>
    <row r="70" spans="1:11" ht="16" x14ac:dyDescent="0.2">
      <c r="A70" t="s">
        <v>930</v>
      </c>
      <c r="B70" t="s">
        <v>929</v>
      </c>
      <c r="C70">
        <v>30.8078</v>
      </c>
      <c r="D70">
        <v>53.357999999999997</v>
      </c>
      <c r="E70">
        <v>97.050700000000006</v>
      </c>
      <c r="F70">
        <v>60.405500000000004</v>
      </c>
      <c r="G70">
        <v>61.327777777778003</v>
      </c>
    </row>
    <row r="71" spans="1:11" ht="16" x14ac:dyDescent="0.2">
      <c r="A71" t="s">
        <v>931</v>
      </c>
      <c r="B71" t="s">
        <v>929</v>
      </c>
      <c r="C71">
        <v>620.29689398599999</v>
      </c>
      <c r="D71">
        <v>664.39565216000005</v>
      </c>
      <c r="E71">
        <v>662.14575282999999</v>
      </c>
      <c r="F71">
        <v>648.94609965867005</v>
      </c>
    </row>
    <row r="72" spans="1:11" ht="16" x14ac:dyDescent="0.2">
      <c r="A72" t="s">
        <v>932</v>
      </c>
      <c r="B72" t="s">
        <v>929</v>
      </c>
      <c r="C72">
        <v>14.1</v>
      </c>
      <c r="D72">
        <v>0</v>
      </c>
      <c r="E72">
        <v>0</v>
      </c>
      <c r="F72">
        <v>4.7</v>
      </c>
    </row>
    <row r="73" spans="1:11" ht="16" x14ac:dyDescent="0.2">
      <c r="A73" t="s">
        <v>933</v>
      </c>
      <c r="B73" t="s">
        <v>929</v>
      </c>
      <c r="C73">
        <v>0</v>
      </c>
      <c r="D73">
        <v>0</v>
      </c>
      <c r="E73">
        <v>0</v>
      </c>
    </row>
    <row r="74" spans="1:11" ht="16" x14ac:dyDescent="0.2">
      <c r="A74" t="s">
        <v>934</v>
      </c>
      <c r="B74" t="s">
        <v>929</v>
      </c>
      <c r="C74">
        <v>70.026322699999994</v>
      </c>
      <c r="D74">
        <v>58.747123199999997</v>
      </c>
      <c r="E74">
        <v>82.028815089999995</v>
      </c>
      <c r="F74">
        <v>70.267420329999993</v>
      </c>
    </row>
    <row r="75" spans="1:11" ht="16" x14ac:dyDescent="0.2">
      <c r="A75" t="s">
        <v>935</v>
      </c>
      <c r="B75" t="s">
        <v>929</v>
      </c>
      <c r="C75">
        <v>0.86</v>
      </c>
      <c r="D75">
        <v>0.94399999999999995</v>
      </c>
      <c r="E75">
        <v>0.63590000000000002</v>
      </c>
      <c r="F75">
        <v>0.81330000000000002</v>
      </c>
    </row>
    <row r="76" spans="1:11" ht="16" x14ac:dyDescent="0.2">
      <c r="A76" t="s">
        <v>936</v>
      </c>
      <c r="B76" t="s">
        <v>929</v>
      </c>
      <c r="C76">
        <v>15.336499999999999</v>
      </c>
      <c r="D76">
        <v>17.380500000000001</v>
      </c>
      <c r="E76">
        <v>27.255199999999999</v>
      </c>
      <c r="F76">
        <v>19.990733333333001</v>
      </c>
      <c r="G76">
        <v>20</v>
      </c>
    </row>
    <row r="77" spans="1:11" ht="16" x14ac:dyDescent="0.2">
      <c r="A77" t="s">
        <v>937</v>
      </c>
      <c r="B77" t="s">
        <v>929</v>
      </c>
      <c r="C77">
        <v>8.2436433999999998</v>
      </c>
      <c r="D77">
        <v>8.3062369999999994</v>
      </c>
      <c r="E77">
        <v>18.852693810000002</v>
      </c>
      <c r="F77">
        <v>11.80085807</v>
      </c>
    </row>
    <row r="78" spans="1:11" ht="16" x14ac:dyDescent="0.2">
      <c r="A78" t="s">
        <v>938</v>
      </c>
      <c r="B78" t="s">
        <v>929</v>
      </c>
      <c r="C78">
        <v>21.619250000000001</v>
      </c>
      <c r="D78">
        <v>28.397950000000002</v>
      </c>
      <c r="E78">
        <v>25.575150000000001</v>
      </c>
      <c r="F78">
        <v>25.19745</v>
      </c>
      <c r="K78">
        <v>43.3675</v>
      </c>
    </row>
    <row r="79" spans="1:11" ht="16" x14ac:dyDescent="0.2">
      <c r="A79" t="s">
        <v>939</v>
      </c>
      <c r="B79" t="s">
        <v>929</v>
      </c>
      <c r="C79">
        <v>0</v>
      </c>
      <c r="D79">
        <v>0</v>
      </c>
      <c r="E79">
        <v>0</v>
      </c>
      <c r="K79">
        <v>19.712499999999999</v>
      </c>
    </row>
    <row r="80" spans="1:11" ht="16" x14ac:dyDescent="0.2">
      <c r="A80" t="s">
        <v>940</v>
      </c>
      <c r="B80" t="s">
        <v>929</v>
      </c>
      <c r="C80">
        <v>9.6944850000000002</v>
      </c>
      <c r="D80">
        <v>10.4758</v>
      </c>
      <c r="E80">
        <v>7.2867249999999997</v>
      </c>
      <c r="F80">
        <v>9.1523366666667005</v>
      </c>
    </row>
    <row r="81" spans="1:11" ht="16" x14ac:dyDescent="0.2">
      <c r="A81" t="s">
        <v>941</v>
      </c>
      <c r="B81" t="s">
        <v>929</v>
      </c>
      <c r="C81">
        <v>5.6999999999999998E-4</v>
      </c>
      <c r="D81">
        <v>1.065E-2</v>
      </c>
      <c r="E81">
        <v>5.6999999999999998E-4</v>
      </c>
      <c r="F81">
        <v>3.9300000000000003E-3</v>
      </c>
    </row>
    <row r="82" spans="1:11" ht="16" x14ac:dyDescent="0.2">
      <c r="A82" t="s">
        <v>942</v>
      </c>
      <c r="B82" t="s">
        <v>929</v>
      </c>
      <c r="C82">
        <v>9.2412849999999995</v>
      </c>
      <c r="D82">
        <v>14.0616</v>
      </c>
      <c r="E82">
        <v>8.7359089999999995</v>
      </c>
      <c r="F82">
        <v>10.679598</v>
      </c>
    </row>
    <row r="83" spans="1:11" ht="16" x14ac:dyDescent="0.2">
      <c r="A83" t="s">
        <v>943</v>
      </c>
      <c r="B83" t="s">
        <v>929</v>
      </c>
      <c r="C83">
        <v>1.61982</v>
      </c>
      <c r="D83">
        <v>3.7010000000000001</v>
      </c>
      <c r="E83">
        <v>3.0266000000000002</v>
      </c>
      <c r="F83">
        <v>2.7824733333333</v>
      </c>
    </row>
    <row r="84" spans="1:11" ht="16" x14ac:dyDescent="0.2">
      <c r="A84" t="s">
        <v>944</v>
      </c>
      <c r="B84" t="s">
        <v>929</v>
      </c>
      <c r="C84">
        <v>6.9142788600000005E-2</v>
      </c>
      <c r="D84">
        <v>6.9142788600000005E-2</v>
      </c>
      <c r="E84">
        <v>4.7042811449999999E-2</v>
      </c>
      <c r="F84">
        <v>6.1776129550000003E-2</v>
      </c>
    </row>
    <row r="85" spans="1:11" ht="16" x14ac:dyDescent="0.2">
      <c r="A85" t="s">
        <v>945</v>
      </c>
      <c r="B85" t="s">
        <v>929</v>
      </c>
      <c r="C85">
        <v>0</v>
      </c>
      <c r="D85">
        <v>0</v>
      </c>
      <c r="E85">
        <v>0</v>
      </c>
    </row>
    <row r="86" spans="1:11" ht="16" x14ac:dyDescent="0.2">
      <c r="A86" t="s">
        <v>946</v>
      </c>
      <c r="B86" t="s">
        <v>929</v>
      </c>
      <c r="C86">
        <v>6.9013499999999999</v>
      </c>
      <c r="D86">
        <v>9.9174500000000005</v>
      </c>
      <c r="E86">
        <v>10.632300000000001</v>
      </c>
      <c r="F86">
        <v>9.1503666666667005</v>
      </c>
      <c r="K86">
        <v>17.522222222221998</v>
      </c>
    </row>
    <row r="87" spans="1:11" ht="16" x14ac:dyDescent="0.2">
      <c r="A87" t="s">
        <v>947</v>
      </c>
      <c r="B87" t="s">
        <v>929</v>
      </c>
      <c r="C87">
        <v>6.3281799999999997</v>
      </c>
      <c r="D87">
        <v>8.0187620000000006</v>
      </c>
      <c r="E87">
        <v>2.4388589999999999</v>
      </c>
      <c r="F87">
        <v>5.5952669999999998</v>
      </c>
      <c r="G87">
        <v>22.778888888889</v>
      </c>
    </row>
    <row r="88" spans="1:11" ht="16" x14ac:dyDescent="0.2">
      <c r="A88" t="s">
        <v>948</v>
      </c>
      <c r="B88" t="s">
        <v>929</v>
      </c>
      <c r="C88">
        <v>0</v>
      </c>
      <c r="D88">
        <v>0</v>
      </c>
      <c r="E88">
        <v>0</v>
      </c>
    </row>
    <row r="89" spans="1:11" ht="16" x14ac:dyDescent="0.2">
      <c r="A89" t="s">
        <v>949</v>
      </c>
      <c r="B89" t="s">
        <v>929</v>
      </c>
      <c r="C89">
        <v>5.39168</v>
      </c>
      <c r="D89">
        <v>7.6386620000000001</v>
      </c>
      <c r="E89">
        <v>4.1978340000000003</v>
      </c>
      <c r="F89">
        <v>5.7427253333332997</v>
      </c>
      <c r="J89">
        <v>6.5</v>
      </c>
      <c r="K89">
        <v>17.522222222221998</v>
      </c>
    </row>
    <row r="90" spans="1:11" ht="16" x14ac:dyDescent="0.2">
      <c r="A90" t="s">
        <v>950</v>
      </c>
      <c r="B90" t="s">
        <v>929</v>
      </c>
      <c r="C90">
        <v>0.68574999999999997</v>
      </c>
      <c r="D90">
        <v>0.86445000000000005</v>
      </c>
      <c r="E90">
        <v>6.1496899999999997</v>
      </c>
      <c r="F90">
        <v>2.56663</v>
      </c>
      <c r="J90">
        <v>0.35044444444444001</v>
      </c>
    </row>
    <row r="91" spans="1:11" ht="16" x14ac:dyDescent="0.2">
      <c r="A91" t="s">
        <v>951</v>
      </c>
      <c r="B91" t="s">
        <v>929</v>
      </c>
      <c r="C91">
        <v>4.3695000000000004</v>
      </c>
      <c r="D91">
        <v>5.9561999999999999</v>
      </c>
      <c r="E91">
        <v>2.7027000000000001</v>
      </c>
      <c r="F91">
        <v>4.3428000000000004</v>
      </c>
      <c r="J91">
        <v>1.7522222222221999</v>
      </c>
    </row>
    <row r="92" spans="1:11" ht="16" x14ac:dyDescent="0.2">
      <c r="A92" t="s">
        <v>952</v>
      </c>
      <c r="B92" t="s">
        <v>929</v>
      </c>
      <c r="C92">
        <v>0</v>
      </c>
      <c r="D92">
        <v>0</v>
      </c>
      <c r="E92">
        <v>0</v>
      </c>
    </row>
    <row r="93" spans="1:11" ht="16" x14ac:dyDescent="0.2">
      <c r="A93" t="s">
        <v>953</v>
      </c>
      <c r="B93" t="s">
        <v>929</v>
      </c>
      <c r="C93">
        <v>9.8294999999999997E-3</v>
      </c>
      <c r="D93">
        <v>4.0717499999999997E-2</v>
      </c>
      <c r="E93">
        <v>7.9424999999999999E-3</v>
      </c>
      <c r="F93">
        <v>1.94965E-2</v>
      </c>
      <c r="K93">
        <v>3.5044444444443998</v>
      </c>
    </row>
    <row r="94" spans="1:11" ht="16" x14ac:dyDescent="0.2">
      <c r="A94" t="s">
        <v>954</v>
      </c>
      <c r="B94" t="s">
        <v>955</v>
      </c>
      <c r="C94">
        <v>0.24099999999999999</v>
      </c>
      <c r="D94">
        <v>0.18</v>
      </c>
      <c r="E94">
        <v>0.13500000000000001</v>
      </c>
      <c r="F94">
        <v>0.18533333333332999</v>
      </c>
    </row>
    <row r="95" spans="1:11" ht="16" x14ac:dyDescent="0.2">
      <c r="A95" t="s">
        <v>956</v>
      </c>
      <c r="B95" t="s">
        <v>955</v>
      </c>
      <c r="C95">
        <v>220.30500000000001</v>
      </c>
      <c r="D95">
        <v>393.78</v>
      </c>
      <c r="E95">
        <v>1101.328</v>
      </c>
      <c r="F95">
        <v>571.80433333332996</v>
      </c>
      <c r="G95">
        <v>700</v>
      </c>
      <c r="J95">
        <v>280</v>
      </c>
    </row>
    <row r="96" spans="1:11" ht="16" x14ac:dyDescent="0.2">
      <c r="A96" t="s">
        <v>957</v>
      </c>
      <c r="B96" t="s">
        <v>955</v>
      </c>
      <c r="C96">
        <v>913.31004199999995</v>
      </c>
      <c r="D96">
        <v>1154.0400199999999</v>
      </c>
      <c r="E96">
        <v>1005.2975</v>
      </c>
      <c r="F96">
        <v>1024.215854</v>
      </c>
      <c r="G96">
        <v>1100</v>
      </c>
      <c r="J96">
        <v>600</v>
      </c>
    </row>
    <row r="97" spans="1:11" ht="16" x14ac:dyDescent="0.2">
      <c r="A97" t="s">
        <v>958</v>
      </c>
      <c r="B97" t="s">
        <v>955</v>
      </c>
      <c r="C97">
        <v>385.94200000000001</v>
      </c>
      <c r="D97">
        <v>580.27599999999995</v>
      </c>
      <c r="E97">
        <v>1669.01316</v>
      </c>
      <c r="F97">
        <v>878.41038666666998</v>
      </c>
      <c r="G97">
        <v>1100</v>
      </c>
    </row>
    <row r="98" spans="1:11" ht="16" x14ac:dyDescent="0.2">
      <c r="A98" t="s">
        <v>959</v>
      </c>
      <c r="B98" t="s">
        <v>955</v>
      </c>
      <c r="C98">
        <v>381.30814700000002</v>
      </c>
      <c r="D98">
        <v>390.608587</v>
      </c>
      <c r="E98">
        <v>351.30823700000002</v>
      </c>
      <c r="F98">
        <v>374.40832366667001</v>
      </c>
      <c r="G98">
        <v>450</v>
      </c>
      <c r="J98">
        <v>275</v>
      </c>
    </row>
    <row r="99" spans="1:11" ht="16" x14ac:dyDescent="0.2">
      <c r="A99" t="s">
        <v>960</v>
      </c>
      <c r="B99" t="s">
        <v>955</v>
      </c>
      <c r="C99">
        <v>649.81004199999995</v>
      </c>
      <c r="D99">
        <v>735.26002000000005</v>
      </c>
      <c r="E99">
        <v>685.20450000000005</v>
      </c>
      <c r="F99">
        <v>690.09152066667002</v>
      </c>
      <c r="G99">
        <v>350</v>
      </c>
    </row>
    <row r="100" spans="1:11" ht="16" x14ac:dyDescent="0.2">
      <c r="A100" t="s">
        <v>961</v>
      </c>
      <c r="B100" t="s">
        <v>955</v>
      </c>
      <c r="C100">
        <v>216.99004199999999</v>
      </c>
      <c r="D100">
        <v>238.25002000000001</v>
      </c>
      <c r="E100">
        <v>226.45025000000001</v>
      </c>
      <c r="F100">
        <v>227.23010400000001</v>
      </c>
      <c r="G100">
        <v>120</v>
      </c>
      <c r="J100">
        <v>70</v>
      </c>
    </row>
    <row r="101" spans="1:11" ht="16" x14ac:dyDescent="0.2">
      <c r="A101" t="s">
        <v>962</v>
      </c>
      <c r="B101" t="s">
        <v>955</v>
      </c>
      <c r="C101">
        <v>6.5703500000000004</v>
      </c>
      <c r="D101">
        <v>9.06175</v>
      </c>
      <c r="E101">
        <v>8.5732499999999998</v>
      </c>
      <c r="F101">
        <v>8.0684500000000003</v>
      </c>
      <c r="G101">
        <v>6.1</v>
      </c>
      <c r="J101">
        <v>3.3</v>
      </c>
    </row>
    <row r="102" spans="1:11" ht="16" x14ac:dyDescent="0.2">
      <c r="A102" t="s">
        <v>963</v>
      </c>
      <c r="B102" t="s">
        <v>955</v>
      </c>
      <c r="C102">
        <v>4.110392</v>
      </c>
      <c r="D102">
        <v>5.01302</v>
      </c>
      <c r="E102">
        <v>8.6367200000000004</v>
      </c>
      <c r="F102">
        <v>5.9200439999999999</v>
      </c>
      <c r="G102">
        <v>6.5</v>
      </c>
      <c r="J102">
        <v>4</v>
      </c>
    </row>
    <row r="103" spans="1:11" ht="16" x14ac:dyDescent="0.2">
      <c r="A103" t="s">
        <v>964</v>
      </c>
      <c r="B103" t="s">
        <v>955</v>
      </c>
      <c r="C103">
        <v>1.05365</v>
      </c>
      <c r="D103">
        <v>1.3581799999999999</v>
      </c>
      <c r="E103">
        <v>1.4374549999999999</v>
      </c>
      <c r="F103">
        <v>1.2830950000000001</v>
      </c>
      <c r="G103">
        <v>0.6</v>
      </c>
    </row>
    <row r="104" spans="1:11" ht="16" x14ac:dyDescent="0.2">
      <c r="A104" t="s">
        <v>965</v>
      </c>
      <c r="B104" t="s">
        <v>955</v>
      </c>
      <c r="C104">
        <v>4.3510095</v>
      </c>
      <c r="D104">
        <v>4.3570874999999996</v>
      </c>
      <c r="E104">
        <v>4.2858999999999998</v>
      </c>
      <c r="F104">
        <v>4.3313323333333003</v>
      </c>
      <c r="J104">
        <v>0.33600000000000002</v>
      </c>
    </row>
    <row r="105" spans="1:11" ht="16" x14ac:dyDescent="0.2">
      <c r="A105" t="s">
        <v>966</v>
      </c>
      <c r="B105" t="s">
        <v>967</v>
      </c>
      <c r="C105">
        <v>26.8664445</v>
      </c>
      <c r="D105">
        <v>24.602664499999999</v>
      </c>
      <c r="E105">
        <v>26.495929499999999</v>
      </c>
      <c r="F105">
        <v>25.988346166667</v>
      </c>
      <c r="G105">
        <v>20</v>
      </c>
      <c r="J105">
        <v>10</v>
      </c>
    </row>
    <row r="106" spans="1:11" ht="16" x14ac:dyDescent="0.2">
      <c r="A106" t="s">
        <v>968</v>
      </c>
      <c r="B106" t="s">
        <v>967</v>
      </c>
      <c r="C106">
        <v>79.666884499999995</v>
      </c>
      <c r="D106">
        <v>83.631769500000004</v>
      </c>
      <c r="E106">
        <v>80.580114499999993</v>
      </c>
      <c r="F106">
        <v>81.292922833332995</v>
      </c>
      <c r="G106">
        <v>100</v>
      </c>
      <c r="J106">
        <v>50</v>
      </c>
    </row>
    <row r="107" spans="1:11" ht="16" x14ac:dyDescent="0.2">
      <c r="A107" t="s">
        <v>969</v>
      </c>
      <c r="B107" t="s">
        <v>967</v>
      </c>
      <c r="C107">
        <v>121.3584712</v>
      </c>
      <c r="D107">
        <v>383.89183400000002</v>
      </c>
      <c r="E107">
        <v>526.93664000000001</v>
      </c>
      <c r="F107">
        <v>344.06231506667001</v>
      </c>
      <c r="G107">
        <v>400</v>
      </c>
      <c r="J107">
        <v>200</v>
      </c>
    </row>
    <row r="108" spans="1:11" ht="16" x14ac:dyDescent="0.2">
      <c r="A108" t="s">
        <v>970</v>
      </c>
      <c r="B108" t="s">
        <v>967</v>
      </c>
      <c r="C108">
        <v>2.5000000000000001E-3</v>
      </c>
      <c r="D108">
        <v>2.5000000000000001E-3</v>
      </c>
      <c r="E108">
        <v>1.67E-3</v>
      </c>
      <c r="F108">
        <v>2.2233333333332998E-3</v>
      </c>
    </row>
    <row r="109" spans="1:11" ht="16" x14ac:dyDescent="0.2">
      <c r="A109" t="s">
        <v>971</v>
      </c>
      <c r="B109" t="s">
        <v>967</v>
      </c>
      <c r="C109">
        <v>143</v>
      </c>
      <c r="D109">
        <v>135.19999999999999</v>
      </c>
      <c r="E109">
        <v>8.5500000000000007</v>
      </c>
      <c r="F109">
        <v>95.583333333333002</v>
      </c>
    </row>
    <row r="110" spans="1:11" ht="16" x14ac:dyDescent="0.2">
      <c r="A110" t="s">
        <v>972</v>
      </c>
      <c r="B110" t="s">
        <v>967</v>
      </c>
      <c r="C110">
        <v>12</v>
      </c>
      <c r="D110">
        <v>12</v>
      </c>
      <c r="E110">
        <v>11.336</v>
      </c>
      <c r="F110">
        <v>11.778666666667</v>
      </c>
      <c r="G110">
        <v>10</v>
      </c>
    </row>
    <row r="111" spans="1:11" ht="16" x14ac:dyDescent="0.2">
      <c r="A111" t="s">
        <v>973</v>
      </c>
      <c r="B111" t="s">
        <v>955</v>
      </c>
      <c r="C111">
        <v>1.8102549999999999</v>
      </c>
      <c r="D111">
        <v>1.568122</v>
      </c>
      <c r="E111">
        <v>2.0066769999999998</v>
      </c>
      <c r="F111">
        <v>1.795018</v>
      </c>
      <c r="K111">
        <v>4</v>
      </c>
    </row>
    <row r="112" spans="1:11" ht="16" x14ac:dyDescent="0.2">
      <c r="A112" t="s">
        <v>974</v>
      </c>
      <c r="B112" t="s">
        <v>967</v>
      </c>
      <c r="C112">
        <v>52.830500000000001</v>
      </c>
      <c r="D112">
        <v>57.398499999999999</v>
      </c>
      <c r="E112">
        <v>372.61110000000002</v>
      </c>
      <c r="F112">
        <v>160.94669999999999</v>
      </c>
      <c r="G112">
        <v>21</v>
      </c>
    </row>
    <row r="113" spans="1:10" ht="16" x14ac:dyDescent="0.2">
      <c r="A113" t="s">
        <v>975</v>
      </c>
      <c r="B113" t="s">
        <v>955</v>
      </c>
      <c r="C113">
        <v>1.2255419999999999</v>
      </c>
      <c r="D113">
        <v>1.24332</v>
      </c>
      <c r="E113">
        <v>2.1932399999999999</v>
      </c>
      <c r="F113">
        <v>1.5540339999999999</v>
      </c>
      <c r="G113">
        <v>0.7</v>
      </c>
      <c r="J113">
        <v>0.23</v>
      </c>
    </row>
    <row r="114" spans="1:10" ht="16" x14ac:dyDescent="0.2">
      <c r="A114" t="s">
        <v>976</v>
      </c>
      <c r="B114" t="s">
        <v>955</v>
      </c>
      <c r="C114">
        <v>1.1007020000000001</v>
      </c>
      <c r="D114">
        <v>1.2102200000000001</v>
      </c>
      <c r="E114">
        <v>1.4621999999999999</v>
      </c>
      <c r="F114">
        <v>1.2577073333333</v>
      </c>
      <c r="G114">
        <v>0.8</v>
      </c>
      <c r="J114">
        <v>0.4</v>
      </c>
    </row>
    <row r="115" spans="1:10" ht="16" x14ac:dyDescent="0.2">
      <c r="A115" t="s">
        <v>977</v>
      </c>
      <c r="B115" t="s">
        <v>955</v>
      </c>
      <c r="C115">
        <v>12.955541999999999</v>
      </c>
      <c r="D115">
        <v>12.556075</v>
      </c>
      <c r="E115">
        <v>20.047799999999999</v>
      </c>
      <c r="F115">
        <v>15.186472333333001</v>
      </c>
      <c r="G115">
        <v>10.408200000000001</v>
      </c>
      <c r="J115">
        <v>6.9387999999999996</v>
      </c>
    </row>
    <row r="116" spans="1:10" ht="16" x14ac:dyDescent="0.2">
      <c r="A116" t="s">
        <v>978</v>
      </c>
      <c r="B116" t="s">
        <v>955</v>
      </c>
      <c r="C116">
        <v>2.9199419999999998</v>
      </c>
      <c r="D116">
        <v>2.0674199999999998</v>
      </c>
      <c r="E116">
        <v>3.4796999999999998</v>
      </c>
      <c r="F116">
        <v>2.8223539999999998</v>
      </c>
    </row>
    <row r="117" spans="1:10" ht="16" x14ac:dyDescent="0.2">
      <c r="A117" t="s">
        <v>979</v>
      </c>
      <c r="B117" t="s">
        <v>955</v>
      </c>
      <c r="C117">
        <v>389.79252000000002</v>
      </c>
      <c r="D117">
        <v>434.8485</v>
      </c>
      <c r="E117">
        <v>397.84719999999999</v>
      </c>
      <c r="F117">
        <v>407.49607333333</v>
      </c>
    </row>
    <row r="118" spans="1:10" ht="16" x14ac:dyDescent="0.2">
      <c r="A118" t="s">
        <v>980</v>
      </c>
      <c r="B118" t="s">
        <v>955</v>
      </c>
      <c r="C118">
        <v>3.3416695000000001</v>
      </c>
      <c r="D118">
        <v>3.5340474999999998</v>
      </c>
      <c r="E118">
        <v>10.935387499999999</v>
      </c>
      <c r="F118">
        <v>5.9370348333332998</v>
      </c>
    </row>
    <row r="119" spans="1:10" ht="16" x14ac:dyDescent="0.2">
      <c r="A119" t="s">
        <v>981</v>
      </c>
      <c r="B119" t="s">
        <v>955</v>
      </c>
      <c r="C119">
        <v>1.0878019999999999</v>
      </c>
      <c r="D119">
        <v>1.2410300000000001</v>
      </c>
      <c r="E119">
        <v>1.0819000000000001</v>
      </c>
      <c r="F119">
        <v>1.1369106666666999</v>
      </c>
      <c r="G119">
        <v>0.9</v>
      </c>
      <c r="J119">
        <v>0.65051250000000005</v>
      </c>
    </row>
    <row r="120" spans="1:10" ht="16" x14ac:dyDescent="0.2">
      <c r="A120" t="s">
        <v>982</v>
      </c>
      <c r="B120" t="s">
        <v>967</v>
      </c>
      <c r="C120">
        <v>305.760042</v>
      </c>
      <c r="D120">
        <v>310.97091999999998</v>
      </c>
      <c r="E120">
        <v>448.24342000000001</v>
      </c>
      <c r="F120">
        <v>354.99146066666998</v>
      </c>
      <c r="G120">
        <v>100</v>
      </c>
      <c r="J120">
        <v>50</v>
      </c>
    </row>
    <row r="121" spans="1:10" ht="16" x14ac:dyDescent="0.2">
      <c r="A121" t="s">
        <v>983</v>
      </c>
      <c r="B121" t="s">
        <v>967</v>
      </c>
      <c r="C121">
        <v>1</v>
      </c>
      <c r="D121">
        <v>1</v>
      </c>
      <c r="E121">
        <v>1.0805</v>
      </c>
      <c r="F121">
        <v>1.0268333333333</v>
      </c>
      <c r="G121">
        <v>0.8</v>
      </c>
      <c r="J121">
        <v>0.5</v>
      </c>
    </row>
    <row r="122" spans="1:10" ht="16" x14ac:dyDescent="0.2">
      <c r="A122" t="s">
        <v>984</v>
      </c>
      <c r="B122" t="s">
        <v>967</v>
      </c>
      <c r="C122">
        <v>40.3186745</v>
      </c>
      <c r="D122">
        <v>40.521169499999999</v>
      </c>
      <c r="E122">
        <v>46.375164499999997</v>
      </c>
      <c r="F122">
        <v>42.405002833333</v>
      </c>
      <c r="G122" t="s">
        <v>985</v>
      </c>
      <c r="H122">
        <v>10</v>
      </c>
      <c r="I122">
        <v>200</v>
      </c>
    </row>
    <row r="123" spans="1:10" ht="16" x14ac:dyDescent="0.2">
      <c r="A123" t="s">
        <v>986</v>
      </c>
      <c r="B123" t="s">
        <v>955</v>
      </c>
      <c r="C123">
        <v>43.223999999999997</v>
      </c>
      <c r="D123">
        <v>20.279</v>
      </c>
      <c r="E123">
        <v>34.412100000000002</v>
      </c>
      <c r="F123">
        <v>32.638366666666997</v>
      </c>
      <c r="G123">
        <v>30</v>
      </c>
      <c r="J123">
        <v>8</v>
      </c>
    </row>
    <row r="124" spans="1:10" ht="16" x14ac:dyDescent="0.2">
      <c r="A124" t="s">
        <v>987</v>
      </c>
      <c r="C124">
        <v>39.547725</v>
      </c>
      <c r="D124">
        <v>26.385425000000001</v>
      </c>
      <c r="E124">
        <v>35.188650000000003</v>
      </c>
      <c r="F124">
        <v>33.707266666667003</v>
      </c>
    </row>
    <row r="125" spans="1:10" ht="16" x14ac:dyDescent="0.2">
      <c r="A125" t="s">
        <v>988</v>
      </c>
      <c r="B125" t="s">
        <v>955</v>
      </c>
      <c r="C125">
        <v>0</v>
      </c>
      <c r="D125">
        <v>0</v>
      </c>
      <c r="E125">
        <v>0</v>
      </c>
    </row>
    <row r="127" spans="1:10" x14ac:dyDescent="0.2">
      <c r="A127" t="s">
        <v>989</v>
      </c>
    </row>
    <row r="129" spans="1:3" x14ac:dyDescent="0.2">
      <c r="A129" t="s">
        <v>227</v>
      </c>
    </row>
    <row r="130" spans="1:3" x14ac:dyDescent="0.2">
      <c r="A130" t="s">
        <v>261</v>
      </c>
      <c r="B130">
        <v>60</v>
      </c>
      <c r="C130" t="s">
        <v>929</v>
      </c>
    </row>
    <row r="131" spans="1:3" x14ac:dyDescent="0.2">
      <c r="A131" t="s">
        <v>524</v>
      </c>
      <c r="B131">
        <v>24</v>
      </c>
      <c r="C131" t="s">
        <v>929</v>
      </c>
    </row>
    <row r="132" spans="1:3" x14ac:dyDescent="0.2">
      <c r="A132" t="s">
        <v>525</v>
      </c>
      <c r="B132">
        <v>2.5</v>
      </c>
      <c r="C132" t="s">
        <v>929</v>
      </c>
    </row>
    <row r="133" spans="1:3" x14ac:dyDescent="0.2">
      <c r="A133" t="s">
        <v>473</v>
      </c>
      <c r="B133">
        <v>1.5</v>
      </c>
      <c r="C133" t="s">
        <v>929</v>
      </c>
    </row>
    <row r="134" spans="1:3" x14ac:dyDescent="0.2">
      <c r="A134" t="s">
        <v>371</v>
      </c>
      <c r="B134">
        <v>250</v>
      </c>
      <c r="C134" t="s">
        <v>929</v>
      </c>
    </row>
    <row r="135" spans="1:3" x14ac:dyDescent="0.2">
      <c r="A135" t="s">
        <v>308</v>
      </c>
      <c r="B135">
        <v>55</v>
      </c>
      <c r="C135" t="s">
        <v>929</v>
      </c>
    </row>
    <row r="136" spans="1:3" x14ac:dyDescent="0.2">
      <c r="A136" t="s">
        <v>526</v>
      </c>
      <c r="B136">
        <v>4.2</v>
      </c>
      <c r="C136" t="s">
        <v>929</v>
      </c>
    </row>
    <row r="137" spans="1:3" x14ac:dyDescent="0.2">
      <c r="A137" t="s">
        <v>136</v>
      </c>
      <c r="B137">
        <v>25</v>
      </c>
      <c r="C137" t="s">
        <v>929</v>
      </c>
    </row>
    <row r="138" spans="1:3" x14ac:dyDescent="0.2">
      <c r="A138" t="s">
        <v>527</v>
      </c>
      <c r="B138">
        <v>61</v>
      </c>
      <c r="C138" t="s">
        <v>929</v>
      </c>
    </row>
    <row r="139" spans="1:3" x14ac:dyDescent="0.2">
      <c r="A139" t="s">
        <v>515</v>
      </c>
      <c r="B139">
        <v>15</v>
      </c>
      <c r="C139" t="s">
        <v>929</v>
      </c>
    </row>
    <row r="140" spans="1:3" x14ac:dyDescent="0.2">
      <c r="A140" t="s">
        <v>209</v>
      </c>
      <c r="B140">
        <v>15</v>
      </c>
      <c r="C140" t="s">
        <v>929</v>
      </c>
    </row>
    <row r="141" spans="1:3" x14ac:dyDescent="0.2">
      <c r="A141" t="s">
        <v>528</v>
      </c>
      <c r="B141">
        <v>7</v>
      </c>
      <c r="C141" t="s">
        <v>929</v>
      </c>
    </row>
    <row r="142" spans="1:3" x14ac:dyDescent="0.2">
      <c r="A142" t="s">
        <v>185</v>
      </c>
      <c r="B142">
        <v>10</v>
      </c>
      <c r="C142" t="s">
        <v>929</v>
      </c>
    </row>
    <row r="143" spans="1:3" x14ac:dyDescent="0.2">
      <c r="A143" t="s">
        <v>529</v>
      </c>
      <c r="B143">
        <v>10</v>
      </c>
      <c r="C143" t="s">
        <v>929</v>
      </c>
    </row>
    <row r="144" spans="1:3" x14ac:dyDescent="0.2">
      <c r="A144" t="s">
        <v>530</v>
      </c>
      <c r="B144">
        <v>5</v>
      </c>
      <c r="C144" t="s">
        <v>929</v>
      </c>
    </row>
    <row r="145" spans="1:3" x14ac:dyDescent="0.2">
      <c r="A145" t="s">
        <v>531</v>
      </c>
      <c r="B145">
        <v>16</v>
      </c>
      <c r="C145" t="s">
        <v>929</v>
      </c>
    </row>
    <row r="146" spans="1:3" x14ac:dyDescent="0.2">
      <c r="A146" t="s">
        <v>151</v>
      </c>
      <c r="B146">
        <v>32</v>
      </c>
      <c r="C146" t="s">
        <v>929</v>
      </c>
    </row>
    <row r="147" spans="1:3" x14ac:dyDescent="0.2">
      <c r="A147" t="s">
        <v>1034</v>
      </c>
      <c r="B147">
        <v>200</v>
      </c>
      <c r="C147" t="s">
        <v>929</v>
      </c>
    </row>
    <row r="149" spans="1:3" x14ac:dyDescent="0.2">
      <c r="A149" t="s">
        <v>236</v>
      </c>
    </row>
    <row r="150" spans="1:3" x14ac:dyDescent="0.2">
      <c r="A150" t="s">
        <v>261</v>
      </c>
      <c r="B150">
        <v>60</v>
      </c>
      <c r="C150" t="s">
        <v>929</v>
      </c>
    </row>
    <row r="151" spans="1:3" x14ac:dyDescent="0.2">
      <c r="A151" t="s">
        <v>524</v>
      </c>
      <c r="B151">
        <v>24</v>
      </c>
      <c r="C151" t="s">
        <v>929</v>
      </c>
    </row>
    <row r="152" spans="1:3" x14ac:dyDescent="0.2">
      <c r="A152" t="s">
        <v>525</v>
      </c>
      <c r="B152">
        <v>2.5</v>
      </c>
      <c r="C152" t="s">
        <v>929</v>
      </c>
    </row>
    <row r="153" spans="1:3" x14ac:dyDescent="0.2">
      <c r="A153" t="s">
        <v>473</v>
      </c>
      <c r="B153">
        <v>1.5</v>
      </c>
      <c r="C153" t="s">
        <v>929</v>
      </c>
    </row>
    <row r="154" spans="1:3" x14ac:dyDescent="0.2">
      <c r="A154" t="s">
        <v>371</v>
      </c>
      <c r="B154">
        <v>250</v>
      </c>
      <c r="C154" t="s">
        <v>929</v>
      </c>
    </row>
    <row r="155" spans="1:3" x14ac:dyDescent="0.2">
      <c r="A155" t="s">
        <v>308</v>
      </c>
      <c r="B155">
        <v>74</v>
      </c>
      <c r="C155" t="s">
        <v>929</v>
      </c>
    </row>
    <row r="156" spans="1:3" x14ac:dyDescent="0.2">
      <c r="A156" t="s">
        <v>526</v>
      </c>
      <c r="B156">
        <v>2</v>
      </c>
      <c r="C156" t="s">
        <v>929</v>
      </c>
    </row>
    <row r="157" spans="1:3" x14ac:dyDescent="0.2">
      <c r="A157" t="s">
        <v>136</v>
      </c>
      <c r="B157">
        <v>17</v>
      </c>
      <c r="C157" t="s">
        <v>929</v>
      </c>
    </row>
    <row r="158" spans="1:3" x14ac:dyDescent="0.2">
      <c r="A158" t="s">
        <v>531</v>
      </c>
      <c r="B158">
        <v>16</v>
      </c>
      <c r="C158" t="s">
        <v>929</v>
      </c>
    </row>
    <row r="159" spans="1:3" x14ac:dyDescent="0.2">
      <c r="A159" t="s">
        <v>483</v>
      </c>
      <c r="B159">
        <v>20</v>
      </c>
      <c r="C159" t="s">
        <v>929</v>
      </c>
    </row>
    <row r="160" spans="1:3" x14ac:dyDescent="0.2">
      <c r="A160" t="s">
        <v>226</v>
      </c>
      <c r="B160">
        <v>26</v>
      </c>
      <c r="C160" t="s">
        <v>929</v>
      </c>
    </row>
    <row r="161" spans="1:3" x14ac:dyDescent="0.2">
      <c r="A161" t="s">
        <v>308</v>
      </c>
      <c r="B161">
        <v>23</v>
      </c>
      <c r="C161" t="s">
        <v>929</v>
      </c>
    </row>
    <row r="162" spans="1:3" x14ac:dyDescent="0.2">
      <c r="A162" t="s">
        <v>136</v>
      </c>
      <c r="B162">
        <v>28</v>
      </c>
      <c r="C162" t="s">
        <v>929</v>
      </c>
    </row>
    <row r="163" spans="1:3" x14ac:dyDescent="0.2">
      <c r="A163" t="s">
        <v>532</v>
      </c>
      <c r="B163">
        <v>35</v>
      </c>
      <c r="C163" t="s">
        <v>929</v>
      </c>
    </row>
    <row r="164" spans="1:3" x14ac:dyDescent="0.2">
      <c r="A164" t="s">
        <v>533</v>
      </c>
      <c r="B164">
        <v>5</v>
      </c>
      <c r="C164" t="s">
        <v>929</v>
      </c>
    </row>
    <row r="165" spans="1:3" x14ac:dyDescent="0.2">
      <c r="A165" t="s">
        <v>425</v>
      </c>
      <c r="B165">
        <v>90</v>
      </c>
      <c r="C165" t="s">
        <v>929</v>
      </c>
    </row>
    <row r="166" spans="1:3" x14ac:dyDescent="0.2">
      <c r="A166" t="s">
        <v>1034</v>
      </c>
      <c r="B166">
        <v>200</v>
      </c>
      <c r="C166" t="s">
        <v>929</v>
      </c>
    </row>
    <row r="168" spans="1:3" x14ac:dyDescent="0.2">
      <c r="A168" t="s">
        <v>251</v>
      </c>
    </row>
    <row r="169" spans="1:3" x14ac:dyDescent="0.2">
      <c r="A169" t="s">
        <v>261</v>
      </c>
      <c r="B169">
        <v>45</v>
      </c>
      <c r="C169" t="s">
        <v>929</v>
      </c>
    </row>
    <row r="170" spans="1:3" x14ac:dyDescent="0.2">
      <c r="A170" t="s">
        <v>524</v>
      </c>
      <c r="B170">
        <v>16</v>
      </c>
      <c r="C170" t="s">
        <v>929</v>
      </c>
    </row>
    <row r="171" spans="1:3" x14ac:dyDescent="0.2">
      <c r="A171" t="s">
        <v>525</v>
      </c>
      <c r="B171">
        <v>2.5</v>
      </c>
      <c r="C171" t="s">
        <v>929</v>
      </c>
    </row>
    <row r="172" spans="1:3" x14ac:dyDescent="0.2">
      <c r="A172" t="s">
        <v>473</v>
      </c>
      <c r="B172">
        <v>1.5</v>
      </c>
      <c r="C172" t="s">
        <v>929</v>
      </c>
    </row>
    <row r="173" spans="1:3" x14ac:dyDescent="0.2">
      <c r="A173" t="s">
        <v>371</v>
      </c>
      <c r="B173">
        <v>167</v>
      </c>
      <c r="C173" t="s">
        <v>929</v>
      </c>
    </row>
    <row r="174" spans="1:3" x14ac:dyDescent="0.2">
      <c r="A174" t="s">
        <v>308</v>
      </c>
      <c r="B174">
        <v>67</v>
      </c>
      <c r="C174" t="s">
        <v>929</v>
      </c>
    </row>
    <row r="175" spans="1:3" x14ac:dyDescent="0.2">
      <c r="A175" t="s">
        <v>136</v>
      </c>
      <c r="B175">
        <v>27</v>
      </c>
      <c r="C175" t="s">
        <v>929</v>
      </c>
    </row>
    <row r="176" spans="1:3" x14ac:dyDescent="0.2">
      <c r="A176" t="s">
        <v>534</v>
      </c>
      <c r="B176">
        <v>56</v>
      </c>
      <c r="C176" t="s">
        <v>929</v>
      </c>
    </row>
    <row r="177" spans="1:3" x14ac:dyDescent="0.2">
      <c r="A177" t="s">
        <v>535</v>
      </c>
      <c r="B177">
        <v>38</v>
      </c>
      <c r="C177" t="s">
        <v>929</v>
      </c>
    </row>
    <row r="178" spans="1:3" x14ac:dyDescent="0.2">
      <c r="A178" t="s">
        <v>536</v>
      </c>
      <c r="B178">
        <v>89</v>
      </c>
      <c r="C178" t="s">
        <v>929</v>
      </c>
    </row>
    <row r="179" spans="1:3" x14ac:dyDescent="0.2">
      <c r="A179" t="s">
        <v>151</v>
      </c>
      <c r="B179">
        <v>30</v>
      </c>
      <c r="C179" t="s">
        <v>929</v>
      </c>
    </row>
    <row r="180" spans="1:3" x14ac:dyDescent="0.2">
      <c r="A180" t="s">
        <v>425</v>
      </c>
      <c r="B180">
        <v>42</v>
      </c>
      <c r="C180" t="s">
        <v>929</v>
      </c>
    </row>
    <row r="181" spans="1:3" x14ac:dyDescent="0.2">
      <c r="A181" t="s">
        <v>476</v>
      </c>
      <c r="B181">
        <v>90</v>
      </c>
      <c r="C181" t="s">
        <v>929</v>
      </c>
    </row>
    <row r="182" spans="1:3" x14ac:dyDescent="0.2">
      <c r="A182" t="s">
        <v>167</v>
      </c>
      <c r="B182">
        <v>17.5</v>
      </c>
      <c r="C182" t="s">
        <v>929</v>
      </c>
    </row>
    <row r="183" spans="1:3" x14ac:dyDescent="0.2">
      <c r="A183" t="s">
        <v>537</v>
      </c>
      <c r="B183">
        <v>38.4</v>
      </c>
      <c r="C183" t="s">
        <v>929</v>
      </c>
    </row>
    <row r="184" spans="1:3" x14ac:dyDescent="0.2">
      <c r="A184" t="s">
        <v>538</v>
      </c>
      <c r="B184">
        <v>15.6</v>
      </c>
      <c r="C184" t="s">
        <v>929</v>
      </c>
    </row>
    <row r="185" spans="1:3" x14ac:dyDescent="0.2">
      <c r="A185" t="s">
        <v>448</v>
      </c>
      <c r="B185">
        <v>3.3</v>
      </c>
      <c r="C185" t="s">
        <v>929</v>
      </c>
    </row>
    <row r="186" spans="1:3" x14ac:dyDescent="0.2">
      <c r="A186" t="s">
        <v>539</v>
      </c>
      <c r="B186">
        <v>2.5</v>
      </c>
      <c r="C186" t="s">
        <v>929</v>
      </c>
    </row>
    <row r="187" spans="1:3" x14ac:dyDescent="0.2">
      <c r="A187" t="s">
        <v>1034</v>
      </c>
      <c r="B187">
        <v>200</v>
      </c>
      <c r="C187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FE02FD-54D4-4096-88BD-38547EDD76A7}">
  <dimension ref="A1:P279"/>
  <sheetViews>
    <sheetView topLeftCell="A57" zoomScale="74" zoomScaleNormal="74" workbookViewId="0">
      <selection activeCell="A109" sqref="A109"/>
    </sheetView>
  </sheetViews>
  <sheetFormatPr baseColWidth="10" defaultColWidth="8.83203125" defaultRowHeight="15" x14ac:dyDescent="0.2"/>
  <cols>
    <col min="1" max="1" width="58.33203125" bestFit="1" customWidth="1"/>
    <col min="2" max="2" width="8.83203125" hidden="1" customWidth="1"/>
    <col min="3" max="4" width="0" hidden="1" customWidth="1"/>
  </cols>
  <sheetData>
    <row r="1" spans="1:16" x14ac:dyDescent="0.2">
      <c r="A1" s="1" t="s">
        <v>911</v>
      </c>
    </row>
    <row r="2" spans="1:16" s="1" customFormat="1" x14ac:dyDescent="0.2"/>
    <row r="3" spans="1:16" x14ac:dyDescent="0.2">
      <c r="A3" s="2" t="s">
        <v>227</v>
      </c>
      <c r="B3" s="2"/>
      <c r="C3" t="s">
        <v>97</v>
      </c>
      <c r="E3" t="s">
        <v>73</v>
      </c>
      <c r="I3" s="7" t="s">
        <v>893</v>
      </c>
      <c r="J3" s="6" t="s">
        <v>894</v>
      </c>
      <c r="K3" s="8" t="s">
        <v>895</v>
      </c>
      <c r="L3" s="9" t="s">
        <v>896</v>
      </c>
      <c r="M3" s="10" t="s">
        <v>897</v>
      </c>
      <c r="N3" s="4" t="s">
        <v>898</v>
      </c>
      <c r="O3" s="11" t="s">
        <v>905</v>
      </c>
    </row>
    <row r="4" spans="1:16" x14ac:dyDescent="0.2">
      <c r="A4" s="15" t="s">
        <v>471</v>
      </c>
      <c r="B4" s="2">
        <v>25</v>
      </c>
      <c r="C4">
        <f>B4/$D$4</f>
        <v>2.5000000000000001E-2</v>
      </c>
      <c r="D4">
        <v>1000</v>
      </c>
      <c r="E4">
        <f>0.79*C4</f>
        <v>1.9750000000000004E-2</v>
      </c>
      <c r="H4" t="s">
        <v>906</v>
      </c>
      <c r="I4">
        <f>SUM(E4,E6,E9,E18,E19,E20,E34,E35,E36,E41)</f>
        <v>0.28461500000000001</v>
      </c>
      <c r="J4">
        <v>0</v>
      </c>
      <c r="K4">
        <f>SUM(E7,E15,E17,E25,E29,E39)</f>
        <v>0.11397000000000002</v>
      </c>
      <c r="L4">
        <f>SUM(E8,E14,E24,E31,E40)</f>
        <v>0.16565000000000002</v>
      </c>
      <c r="M4">
        <f>SUM(E5,E10,E11,E12,E13,E16,E22,E23,E26,E27,E28,E32,E33,E37,E42)</f>
        <v>0.47771800000000003</v>
      </c>
      <c r="N4">
        <f>SUM(E21,E30)</f>
        <v>4.1639999999999996E-2</v>
      </c>
      <c r="O4">
        <v>0</v>
      </c>
    </row>
    <row r="5" spans="1:16" x14ac:dyDescent="0.2">
      <c r="A5" s="17" t="s">
        <v>202</v>
      </c>
      <c r="B5" s="2">
        <v>12</v>
      </c>
      <c r="C5">
        <f t="shared" ref="C5:C68" si="0">B5/$D$4</f>
        <v>1.2E-2</v>
      </c>
      <c r="E5">
        <f>0.64*C5</f>
        <v>7.6800000000000002E-3</v>
      </c>
    </row>
    <row r="6" spans="1:16" x14ac:dyDescent="0.2">
      <c r="A6" s="15" t="s">
        <v>472</v>
      </c>
      <c r="B6" s="2">
        <v>1</v>
      </c>
      <c r="C6">
        <f t="shared" si="0"/>
        <v>1E-3</v>
      </c>
      <c r="E6">
        <f>0.44*C6</f>
        <v>4.4000000000000002E-4</v>
      </c>
      <c r="H6" t="s">
        <v>52</v>
      </c>
      <c r="I6">
        <f>SUM(E53,E55,E60,E61,E63,E71)</f>
        <v>0.33186000000000004</v>
      </c>
      <c r="J6">
        <v>0</v>
      </c>
      <c r="K6">
        <v>0</v>
      </c>
      <c r="L6">
        <f>SUM(E50,E54,E57,E66,E69,E72)</f>
        <v>0.5374011110400001</v>
      </c>
      <c r="M6">
        <f>SUM(E46,E47,E48,E49,E51,E58,E59,E64,E65,E70)</f>
        <v>0.53156000000000003</v>
      </c>
      <c r="N6">
        <f>SUM(E56,E62,E68)</f>
        <v>0.16022000000000003</v>
      </c>
      <c r="O6">
        <f>SUM(E67)</f>
        <v>6.4399999999999995E-3</v>
      </c>
    </row>
    <row r="7" spans="1:16" x14ac:dyDescent="0.2">
      <c r="A7" s="16" t="s">
        <v>473</v>
      </c>
      <c r="B7" s="2">
        <v>1.25</v>
      </c>
      <c r="C7">
        <f t="shared" si="0"/>
        <v>1.25E-3</v>
      </c>
      <c r="E7">
        <f>6*C7</f>
        <v>7.4999999999999997E-3</v>
      </c>
    </row>
    <row r="8" spans="1:16" x14ac:dyDescent="0.2">
      <c r="A8" s="18" t="s">
        <v>371</v>
      </c>
      <c r="B8" s="2">
        <v>43</v>
      </c>
      <c r="C8">
        <f t="shared" si="0"/>
        <v>4.2999999999999997E-2</v>
      </c>
      <c r="E8">
        <f>0.45*C8</f>
        <v>1.9349999999999999E-2</v>
      </c>
      <c r="H8" t="s">
        <v>58</v>
      </c>
      <c r="I8">
        <f>SUM(E75,E84,E86,E91,E104)</f>
        <v>0.28349999999999997</v>
      </c>
      <c r="J8">
        <v>0</v>
      </c>
      <c r="K8">
        <f>SUM(E79,E93,E94,E98)</f>
        <v>0.10958</v>
      </c>
      <c r="L8">
        <f>SUM(E81,E85,E88)</f>
        <v>0.16206039999999999</v>
      </c>
      <c r="M8">
        <f>SUM(E76,E77,E78,E80,E82,E89,E90,E92,E95,E96,E97,E99,E100,E101,E102)</f>
        <v>0.69445000000000001</v>
      </c>
      <c r="N8">
        <f>SUM(E87,E103)</f>
        <v>0.24200000000000002</v>
      </c>
      <c r="O8">
        <v>0</v>
      </c>
    </row>
    <row r="9" spans="1:16" x14ac:dyDescent="0.2">
      <c r="A9" s="15" t="s">
        <v>291</v>
      </c>
      <c r="B9" s="2">
        <v>2.5</v>
      </c>
      <c r="C9">
        <f t="shared" si="0"/>
        <v>2.5000000000000001E-3</v>
      </c>
      <c r="E9">
        <f>0.47*C9</f>
        <v>1.175E-3</v>
      </c>
    </row>
    <row r="10" spans="1:16" x14ac:dyDescent="0.2">
      <c r="A10" s="17" t="s">
        <v>474</v>
      </c>
      <c r="B10" s="2">
        <v>6.5</v>
      </c>
      <c r="C10">
        <f t="shared" si="0"/>
        <v>6.4999999999999997E-3</v>
      </c>
      <c r="E10">
        <f>0.15*C10</f>
        <v>9.7499999999999996E-4</v>
      </c>
      <c r="H10" t="s">
        <v>41</v>
      </c>
      <c r="I10">
        <f>AVERAGE(I4:I9)</f>
        <v>0.29999166666666671</v>
      </c>
      <c r="J10">
        <f t="shared" ref="J10:O10" si="1">AVERAGE(J4:J8)</f>
        <v>0</v>
      </c>
      <c r="K10">
        <f t="shared" si="1"/>
        <v>7.4516666666666675E-2</v>
      </c>
      <c r="L10">
        <f t="shared" si="1"/>
        <v>0.28837050368000006</v>
      </c>
      <c r="M10">
        <f t="shared" si="1"/>
        <v>0.56790933333333338</v>
      </c>
      <c r="N10">
        <f t="shared" si="1"/>
        <v>0.14795333333333335</v>
      </c>
      <c r="O10">
        <f t="shared" si="1"/>
        <v>2.1466666666666665E-3</v>
      </c>
      <c r="P10">
        <f>SUM(I10:O10)</f>
        <v>1.3808881703466669</v>
      </c>
    </row>
    <row r="11" spans="1:16" x14ac:dyDescent="0.2">
      <c r="A11" s="17" t="s">
        <v>187</v>
      </c>
      <c r="B11" s="2">
        <v>23</v>
      </c>
      <c r="C11">
        <f t="shared" si="0"/>
        <v>2.3E-2</v>
      </c>
      <c r="E11">
        <f>0.311*C11</f>
        <v>7.1529999999999996E-3</v>
      </c>
    </row>
    <row r="12" spans="1:16" x14ac:dyDescent="0.2">
      <c r="A12" s="17" t="s">
        <v>379</v>
      </c>
      <c r="B12" s="2">
        <v>40</v>
      </c>
      <c r="C12">
        <f t="shared" si="0"/>
        <v>0.04</v>
      </c>
      <c r="E12">
        <f>1.6*C12</f>
        <v>6.4000000000000001E-2</v>
      </c>
    </row>
    <row r="13" spans="1:16" x14ac:dyDescent="0.2">
      <c r="A13" s="17" t="s">
        <v>136</v>
      </c>
      <c r="B13" s="2">
        <v>87</v>
      </c>
      <c r="C13">
        <f t="shared" si="0"/>
        <v>8.6999999999999994E-2</v>
      </c>
      <c r="E13">
        <f>1.36*C13</f>
        <v>0.11831999999999999</v>
      </c>
    </row>
    <row r="14" spans="1:16" x14ac:dyDescent="0.2">
      <c r="A14" s="18" t="s">
        <v>462</v>
      </c>
      <c r="B14" s="2">
        <v>24</v>
      </c>
      <c r="C14">
        <f t="shared" si="0"/>
        <v>2.4E-2</v>
      </c>
      <c r="E14">
        <f>2*C14</f>
        <v>4.8000000000000001E-2</v>
      </c>
    </row>
    <row r="15" spans="1:16" x14ac:dyDescent="0.2">
      <c r="A15" s="16" t="s">
        <v>464</v>
      </c>
      <c r="B15" s="2">
        <v>10</v>
      </c>
      <c r="C15">
        <f t="shared" si="0"/>
        <v>0.01</v>
      </c>
      <c r="E15">
        <f>1.73*C15</f>
        <v>1.7299999999999999E-2</v>
      </c>
    </row>
    <row r="16" spans="1:16" x14ac:dyDescent="0.2">
      <c r="A16" s="17" t="s">
        <v>395</v>
      </c>
      <c r="B16" s="2">
        <v>16</v>
      </c>
      <c r="C16">
        <f t="shared" si="0"/>
        <v>1.6E-2</v>
      </c>
      <c r="E16">
        <f>1.8*C16</f>
        <v>2.8800000000000003E-2</v>
      </c>
    </row>
    <row r="17" spans="1:5" x14ac:dyDescent="0.2">
      <c r="A17" s="16" t="s">
        <v>226</v>
      </c>
      <c r="B17" s="2">
        <v>20</v>
      </c>
      <c r="C17">
        <f t="shared" si="0"/>
        <v>0.02</v>
      </c>
      <c r="E17">
        <f>1.7*C17</f>
        <v>3.4000000000000002E-2</v>
      </c>
    </row>
    <row r="18" spans="1:5" x14ac:dyDescent="0.2">
      <c r="A18" s="15" t="s">
        <v>471</v>
      </c>
      <c r="B18" s="2">
        <v>95</v>
      </c>
      <c r="C18">
        <f t="shared" si="0"/>
        <v>9.5000000000000001E-2</v>
      </c>
      <c r="E18">
        <f>0.79*C18</f>
        <v>7.5050000000000006E-2</v>
      </c>
    </row>
    <row r="19" spans="1:5" x14ac:dyDescent="0.2">
      <c r="A19" s="15" t="s">
        <v>319</v>
      </c>
      <c r="B19" s="2">
        <v>35</v>
      </c>
      <c r="C19">
        <f t="shared" si="0"/>
        <v>3.5000000000000003E-2</v>
      </c>
      <c r="E19">
        <f>0.23*C19</f>
        <v>8.0500000000000016E-3</v>
      </c>
    </row>
    <row r="20" spans="1:5" x14ac:dyDescent="0.2">
      <c r="A20" s="15" t="s">
        <v>466</v>
      </c>
      <c r="B20" s="2">
        <v>60</v>
      </c>
      <c r="C20">
        <f t="shared" si="0"/>
        <v>0.06</v>
      </c>
      <c r="E20">
        <f>0.92*C20</f>
        <v>5.5199999999999999E-2</v>
      </c>
    </row>
    <row r="21" spans="1:5" x14ac:dyDescent="0.2">
      <c r="A21" s="19" t="s">
        <v>489</v>
      </c>
      <c r="B21" s="2">
        <v>8</v>
      </c>
      <c r="C21">
        <f t="shared" si="0"/>
        <v>8.0000000000000002E-3</v>
      </c>
      <c r="E21">
        <f>2*C21</f>
        <v>1.6E-2</v>
      </c>
    </row>
    <row r="22" spans="1:5" x14ac:dyDescent="0.2">
      <c r="A22" s="17" t="s">
        <v>379</v>
      </c>
      <c r="B22" s="2">
        <v>8</v>
      </c>
      <c r="C22">
        <f t="shared" si="0"/>
        <v>8.0000000000000002E-3</v>
      </c>
      <c r="E22">
        <f>1.6*C22</f>
        <v>1.2800000000000001E-2</v>
      </c>
    </row>
    <row r="23" spans="1:5" x14ac:dyDescent="0.2">
      <c r="A23" s="17" t="s">
        <v>136</v>
      </c>
      <c r="B23" s="2">
        <v>27</v>
      </c>
      <c r="C23">
        <f t="shared" si="0"/>
        <v>2.7E-2</v>
      </c>
      <c r="E23">
        <f>1.36*C23</f>
        <v>3.6720000000000003E-2</v>
      </c>
    </row>
    <row r="24" spans="1:5" x14ac:dyDescent="0.2">
      <c r="A24" s="18" t="s">
        <v>462</v>
      </c>
      <c r="B24" s="2">
        <v>19</v>
      </c>
      <c r="C24">
        <f t="shared" si="0"/>
        <v>1.9E-2</v>
      </c>
      <c r="E24">
        <f>2*C24</f>
        <v>3.7999999999999999E-2</v>
      </c>
    </row>
    <row r="25" spans="1:5" x14ac:dyDescent="0.2">
      <c r="A25" s="16" t="s">
        <v>464</v>
      </c>
      <c r="B25" s="2">
        <v>9</v>
      </c>
      <c r="C25">
        <f t="shared" si="0"/>
        <v>8.9999999999999993E-3</v>
      </c>
      <c r="E25">
        <f>1.73*C25</f>
        <v>1.5569999999999999E-2</v>
      </c>
    </row>
    <row r="26" spans="1:5" x14ac:dyDescent="0.2">
      <c r="A26" s="17" t="s">
        <v>213</v>
      </c>
      <c r="B26" s="2">
        <v>36</v>
      </c>
      <c r="C26">
        <f t="shared" si="0"/>
        <v>3.5999999999999997E-2</v>
      </c>
      <c r="E26">
        <f>0.14*C26</f>
        <v>5.0400000000000002E-3</v>
      </c>
    </row>
    <row r="27" spans="1:5" x14ac:dyDescent="0.2">
      <c r="A27" s="17" t="s">
        <v>303</v>
      </c>
      <c r="B27" s="2">
        <v>36</v>
      </c>
      <c r="C27">
        <f t="shared" si="0"/>
        <v>3.5999999999999997E-2</v>
      </c>
      <c r="E27">
        <f>1.6*C27</f>
        <v>5.7599999999999998E-2</v>
      </c>
    </row>
    <row r="28" spans="1:5" x14ac:dyDescent="0.2">
      <c r="A28" s="17" t="s">
        <v>219</v>
      </c>
      <c r="B28" s="2">
        <v>36</v>
      </c>
      <c r="C28">
        <f t="shared" si="0"/>
        <v>3.5999999999999997E-2</v>
      </c>
      <c r="E28">
        <f>0.77*C28</f>
        <v>2.7719999999999998E-2</v>
      </c>
    </row>
    <row r="29" spans="1:5" x14ac:dyDescent="0.2">
      <c r="A29" s="16" t="s">
        <v>305</v>
      </c>
      <c r="B29" s="2">
        <v>20</v>
      </c>
      <c r="C29">
        <f t="shared" si="0"/>
        <v>0.02</v>
      </c>
      <c r="E29">
        <f>1.2*C29</f>
        <v>2.4E-2</v>
      </c>
    </row>
    <row r="30" spans="1:5" x14ac:dyDescent="0.2">
      <c r="A30" s="19" t="s">
        <v>490</v>
      </c>
      <c r="B30" s="2">
        <v>20</v>
      </c>
      <c r="C30">
        <f t="shared" si="0"/>
        <v>0.02</v>
      </c>
      <c r="E30">
        <f>1.282*C30</f>
        <v>2.564E-2</v>
      </c>
    </row>
    <row r="31" spans="1:5" x14ac:dyDescent="0.2">
      <c r="A31" s="18" t="s">
        <v>470</v>
      </c>
      <c r="B31" s="2">
        <v>48</v>
      </c>
      <c r="C31">
        <f t="shared" si="0"/>
        <v>4.8000000000000001E-2</v>
      </c>
      <c r="E31">
        <f>0.45*C31</f>
        <v>2.1600000000000001E-2</v>
      </c>
    </row>
    <row r="32" spans="1:5" x14ac:dyDescent="0.2">
      <c r="A32" s="17" t="s">
        <v>164</v>
      </c>
      <c r="B32" s="2">
        <v>64</v>
      </c>
      <c r="C32">
        <f t="shared" si="0"/>
        <v>6.4000000000000001E-2</v>
      </c>
      <c r="E32">
        <f>1.27*C32</f>
        <v>8.1280000000000005E-2</v>
      </c>
    </row>
    <row r="33" spans="1:5" x14ac:dyDescent="0.2">
      <c r="A33" s="17" t="s">
        <v>186</v>
      </c>
      <c r="B33" s="2">
        <v>77</v>
      </c>
      <c r="C33">
        <f t="shared" si="0"/>
        <v>7.6999999999999999E-2</v>
      </c>
      <c r="E33">
        <f>0.16*C33</f>
        <v>1.2319999999999999E-2</v>
      </c>
    </row>
    <row r="34" spans="1:5" x14ac:dyDescent="0.2">
      <c r="A34" s="15" t="s">
        <v>471</v>
      </c>
      <c r="B34" s="2">
        <v>95</v>
      </c>
      <c r="C34">
        <f t="shared" si="0"/>
        <v>9.5000000000000001E-2</v>
      </c>
      <c r="E34">
        <f>0.79*C34</f>
        <v>7.5050000000000006E-2</v>
      </c>
    </row>
    <row r="35" spans="1:5" x14ac:dyDescent="0.2">
      <c r="A35" s="15" t="s">
        <v>319</v>
      </c>
      <c r="B35" s="2">
        <v>35</v>
      </c>
      <c r="C35">
        <f t="shared" si="0"/>
        <v>3.5000000000000003E-2</v>
      </c>
      <c r="E35">
        <f>0.23*C35</f>
        <v>8.0500000000000016E-3</v>
      </c>
    </row>
    <row r="36" spans="1:5" x14ac:dyDescent="0.2">
      <c r="A36" s="15" t="s">
        <v>471</v>
      </c>
      <c r="B36" s="2">
        <v>50</v>
      </c>
      <c r="C36">
        <f t="shared" si="0"/>
        <v>0.05</v>
      </c>
      <c r="E36">
        <f>0.79*C36</f>
        <v>3.9500000000000007E-2</v>
      </c>
    </row>
    <row r="37" spans="1:5" x14ac:dyDescent="0.2">
      <c r="A37" s="17" t="s">
        <v>202</v>
      </c>
      <c r="B37" s="2">
        <v>24</v>
      </c>
      <c r="C37">
        <f t="shared" si="0"/>
        <v>2.4E-2</v>
      </c>
      <c r="E37">
        <f>0.64*C37</f>
        <v>1.536E-2</v>
      </c>
    </row>
    <row r="38" spans="1:5" x14ac:dyDescent="0.2">
      <c r="A38" s="15" t="s">
        <v>472</v>
      </c>
      <c r="B38" s="2">
        <v>2</v>
      </c>
      <c r="C38">
        <f t="shared" si="0"/>
        <v>2E-3</v>
      </c>
      <c r="E38">
        <f>0.44*C38</f>
        <v>8.8000000000000003E-4</v>
      </c>
    </row>
    <row r="39" spans="1:5" x14ac:dyDescent="0.2">
      <c r="A39" s="16" t="s">
        <v>473</v>
      </c>
      <c r="B39" s="2">
        <v>2.6</v>
      </c>
      <c r="C39">
        <f t="shared" si="0"/>
        <v>2.5999999999999999E-3</v>
      </c>
      <c r="E39">
        <f>6*C39</f>
        <v>1.5599999999999999E-2</v>
      </c>
    </row>
    <row r="40" spans="1:5" x14ac:dyDescent="0.2">
      <c r="A40" s="18" t="s">
        <v>371</v>
      </c>
      <c r="B40" s="2">
        <v>86</v>
      </c>
      <c r="C40">
        <f t="shared" si="0"/>
        <v>8.5999999999999993E-2</v>
      </c>
      <c r="E40">
        <f>0.45*C40</f>
        <v>3.8699999999999998E-2</v>
      </c>
    </row>
    <row r="41" spans="1:5" x14ac:dyDescent="0.2">
      <c r="A41" s="15" t="s">
        <v>291</v>
      </c>
      <c r="B41" s="2">
        <v>5</v>
      </c>
      <c r="C41">
        <f t="shared" si="0"/>
        <v>5.0000000000000001E-3</v>
      </c>
      <c r="E41">
        <f>0.47*C41</f>
        <v>2.3500000000000001E-3</v>
      </c>
    </row>
    <row r="42" spans="1:5" x14ac:dyDescent="0.2">
      <c r="A42" s="17" t="s">
        <v>474</v>
      </c>
      <c r="B42" s="2">
        <v>13</v>
      </c>
      <c r="C42">
        <f t="shared" si="0"/>
        <v>1.2999999999999999E-2</v>
      </c>
      <c r="E42">
        <f>0.15*C42</f>
        <v>1.9499999999999999E-3</v>
      </c>
    </row>
    <row r="43" spans="1:5" x14ac:dyDescent="0.2">
      <c r="A43" s="2" t="s">
        <v>491</v>
      </c>
      <c r="B43" s="2">
        <v>74</v>
      </c>
      <c r="C43">
        <f t="shared" si="0"/>
        <v>7.3999999999999996E-2</v>
      </c>
      <c r="E43">
        <v>0</v>
      </c>
    </row>
    <row r="44" spans="1:5" x14ac:dyDescent="0.2">
      <c r="A44" s="2"/>
      <c r="B44" s="2"/>
      <c r="C44">
        <f t="shared" si="0"/>
        <v>0</v>
      </c>
      <c r="E44" s="1">
        <f>SUM(E4:E43)</f>
        <v>1.084473</v>
      </c>
    </row>
    <row r="45" spans="1:5" x14ac:dyDescent="0.2">
      <c r="A45" s="2" t="s">
        <v>236</v>
      </c>
      <c r="B45" s="2"/>
      <c r="C45">
        <f t="shared" si="0"/>
        <v>0</v>
      </c>
    </row>
    <row r="46" spans="1:5" x14ac:dyDescent="0.2">
      <c r="A46" s="17" t="s">
        <v>379</v>
      </c>
      <c r="B46" s="2">
        <v>31</v>
      </c>
      <c r="C46">
        <f t="shared" si="0"/>
        <v>3.1E-2</v>
      </c>
      <c r="E46">
        <f>1.6*C46</f>
        <v>4.9600000000000005E-2</v>
      </c>
    </row>
    <row r="47" spans="1:5" x14ac:dyDescent="0.2">
      <c r="A47" s="17" t="s">
        <v>136</v>
      </c>
      <c r="B47" s="2">
        <v>49</v>
      </c>
      <c r="C47">
        <f t="shared" si="0"/>
        <v>4.9000000000000002E-2</v>
      </c>
      <c r="E47">
        <f>1.36*C47</f>
        <v>6.6640000000000005E-2</v>
      </c>
    </row>
    <row r="48" spans="1:5" x14ac:dyDescent="0.2">
      <c r="A48" s="17" t="s">
        <v>395</v>
      </c>
      <c r="B48" s="2">
        <v>38</v>
      </c>
      <c r="C48">
        <f t="shared" si="0"/>
        <v>3.7999999999999999E-2</v>
      </c>
      <c r="E48">
        <f>1.8*C48</f>
        <v>6.8400000000000002E-2</v>
      </c>
    </row>
    <row r="49" spans="1:5" x14ac:dyDescent="0.2">
      <c r="A49" s="17" t="s">
        <v>136</v>
      </c>
      <c r="B49" s="2">
        <v>50</v>
      </c>
      <c r="C49">
        <f t="shared" si="0"/>
        <v>0.05</v>
      </c>
      <c r="E49">
        <f>1.36*C49</f>
        <v>6.8000000000000005E-2</v>
      </c>
    </row>
    <row r="50" spans="1:5" x14ac:dyDescent="0.2">
      <c r="A50" s="18" t="s">
        <v>470</v>
      </c>
      <c r="B50" s="2">
        <v>270</v>
      </c>
      <c r="C50">
        <f t="shared" si="0"/>
        <v>0.27</v>
      </c>
      <c r="E50">
        <f>0.81*C50</f>
        <v>0.21870000000000003</v>
      </c>
    </row>
    <row r="51" spans="1:5" x14ac:dyDescent="0.2">
      <c r="A51" s="17" t="s">
        <v>164</v>
      </c>
      <c r="B51" s="2">
        <v>45</v>
      </c>
      <c r="C51">
        <f t="shared" si="0"/>
        <v>4.4999999999999998E-2</v>
      </c>
      <c r="E51">
        <f>1.27*C51</f>
        <v>5.7149999999999999E-2</v>
      </c>
    </row>
    <row r="52" spans="1:5" x14ac:dyDescent="0.2">
      <c r="A52" s="2" t="s">
        <v>491</v>
      </c>
      <c r="B52" s="2">
        <v>147</v>
      </c>
      <c r="C52">
        <f t="shared" si="0"/>
        <v>0.14699999999999999</v>
      </c>
    </row>
    <row r="53" spans="1:5" x14ac:dyDescent="0.2">
      <c r="A53" s="15" t="s">
        <v>492</v>
      </c>
      <c r="B53" s="2">
        <v>23</v>
      </c>
      <c r="C53">
        <f t="shared" si="0"/>
        <v>2.3E-2</v>
      </c>
      <c r="E53">
        <f>1.5*C53</f>
        <v>3.4500000000000003E-2</v>
      </c>
    </row>
    <row r="54" spans="1:5" x14ac:dyDescent="0.2">
      <c r="A54" s="18" t="s">
        <v>493</v>
      </c>
      <c r="B54" s="2">
        <v>116.161616</v>
      </c>
      <c r="C54">
        <f t="shared" si="0"/>
        <v>0.116161616</v>
      </c>
      <c r="E54">
        <f>0.44*C54</f>
        <v>5.1111111039999997E-2</v>
      </c>
    </row>
    <row r="55" spans="1:5" x14ac:dyDescent="0.2">
      <c r="A55" s="15" t="s">
        <v>494</v>
      </c>
      <c r="B55" s="2">
        <v>146</v>
      </c>
      <c r="C55">
        <f t="shared" si="0"/>
        <v>0.14599999999999999</v>
      </c>
      <c r="E55">
        <f>1.2*C55</f>
        <v>0.17519999999999999</v>
      </c>
    </row>
    <row r="56" spans="1:5" x14ac:dyDescent="0.2">
      <c r="A56" s="19" t="s">
        <v>495</v>
      </c>
      <c r="B56" s="2">
        <v>40</v>
      </c>
      <c r="C56">
        <f t="shared" si="0"/>
        <v>0.04</v>
      </c>
      <c r="E56">
        <f>3.6*C56</f>
        <v>0.14400000000000002</v>
      </c>
    </row>
    <row r="57" spans="1:5" x14ac:dyDescent="0.2">
      <c r="A57" s="18" t="s">
        <v>470</v>
      </c>
      <c r="B57" s="2">
        <v>119</v>
      </c>
      <c r="C57">
        <f t="shared" si="0"/>
        <v>0.11899999999999999</v>
      </c>
      <c r="E57">
        <f>0.81*C57</f>
        <v>9.6390000000000003E-2</v>
      </c>
    </row>
    <row r="58" spans="1:5" x14ac:dyDescent="0.2">
      <c r="A58" s="17" t="s">
        <v>479</v>
      </c>
      <c r="B58" s="2">
        <v>38</v>
      </c>
      <c r="C58">
        <f t="shared" si="0"/>
        <v>3.7999999999999999E-2</v>
      </c>
      <c r="E58">
        <f>1.27*C58</f>
        <v>4.8259999999999997E-2</v>
      </c>
    </row>
    <row r="59" spans="1:5" x14ac:dyDescent="0.2">
      <c r="A59" s="17" t="s">
        <v>164</v>
      </c>
      <c r="B59" s="2">
        <v>73</v>
      </c>
      <c r="C59">
        <f t="shared" si="0"/>
        <v>7.2999999999999995E-2</v>
      </c>
      <c r="E59">
        <f>1.27*C59</f>
        <v>9.2710000000000001E-2</v>
      </c>
    </row>
    <row r="60" spans="1:5" x14ac:dyDescent="0.2">
      <c r="A60" s="15" t="s">
        <v>480</v>
      </c>
      <c r="B60" s="2">
        <v>99</v>
      </c>
      <c r="C60">
        <f t="shared" si="0"/>
        <v>9.9000000000000005E-2</v>
      </c>
      <c r="E60">
        <f>0.79*C60</f>
        <v>7.8210000000000002E-2</v>
      </c>
    </row>
    <row r="61" spans="1:5" x14ac:dyDescent="0.2">
      <c r="A61" s="15" t="s">
        <v>481</v>
      </c>
      <c r="B61" s="2">
        <v>25</v>
      </c>
      <c r="C61">
        <f t="shared" si="0"/>
        <v>2.5000000000000001E-2</v>
      </c>
      <c r="E61">
        <f>0.9*C61</f>
        <v>2.2500000000000003E-2</v>
      </c>
    </row>
    <row r="62" spans="1:5" x14ac:dyDescent="0.2">
      <c r="A62" s="19" t="s">
        <v>439</v>
      </c>
      <c r="B62" s="2">
        <v>1</v>
      </c>
      <c r="C62">
        <f t="shared" si="0"/>
        <v>1E-3</v>
      </c>
      <c r="E62">
        <f>0.22*C62</f>
        <v>2.2000000000000001E-4</v>
      </c>
    </row>
    <row r="63" spans="1:5" x14ac:dyDescent="0.2">
      <c r="A63" s="15" t="s">
        <v>482</v>
      </c>
      <c r="B63" s="2">
        <v>1</v>
      </c>
      <c r="C63">
        <f t="shared" si="0"/>
        <v>1E-3</v>
      </c>
      <c r="E63">
        <f>1.45*C63</f>
        <v>1.4499999999999999E-3</v>
      </c>
    </row>
    <row r="64" spans="1:5" x14ac:dyDescent="0.2">
      <c r="A64" s="17" t="s">
        <v>299</v>
      </c>
      <c r="B64" s="2">
        <v>20</v>
      </c>
      <c r="C64">
        <f t="shared" si="0"/>
        <v>0.02</v>
      </c>
      <c r="E64">
        <f>1.4*C64</f>
        <v>2.7999999999999997E-2</v>
      </c>
    </row>
    <row r="65" spans="1:5" x14ac:dyDescent="0.2">
      <c r="A65" s="17" t="s">
        <v>478</v>
      </c>
      <c r="B65" s="2">
        <v>20</v>
      </c>
      <c r="C65">
        <f t="shared" si="0"/>
        <v>0.02</v>
      </c>
      <c r="E65">
        <f>0.6*C65</f>
        <v>1.2E-2</v>
      </c>
    </row>
    <row r="66" spans="1:5" x14ac:dyDescent="0.2">
      <c r="A66" s="18" t="s">
        <v>462</v>
      </c>
      <c r="B66" s="2">
        <v>26</v>
      </c>
      <c r="C66">
        <f t="shared" si="0"/>
        <v>2.5999999999999999E-2</v>
      </c>
      <c r="E66">
        <f>2*C66</f>
        <v>5.1999999999999998E-2</v>
      </c>
    </row>
    <row r="67" spans="1:5" x14ac:dyDescent="0.2">
      <c r="A67" s="20" t="s">
        <v>496</v>
      </c>
      <c r="B67" s="2">
        <v>2.8</v>
      </c>
      <c r="C67">
        <f t="shared" si="0"/>
        <v>2.8E-3</v>
      </c>
      <c r="E67">
        <f>2.3*C67</f>
        <v>6.4399999999999995E-3</v>
      </c>
    </row>
    <row r="68" spans="1:5" x14ac:dyDescent="0.2">
      <c r="A68" s="19" t="s">
        <v>489</v>
      </c>
      <c r="B68" s="2">
        <v>8</v>
      </c>
      <c r="C68">
        <f t="shared" si="0"/>
        <v>8.0000000000000002E-3</v>
      </c>
      <c r="E68">
        <f>2*C68</f>
        <v>1.6E-2</v>
      </c>
    </row>
    <row r="69" spans="1:5" x14ac:dyDescent="0.2">
      <c r="A69" s="18" t="s">
        <v>462</v>
      </c>
      <c r="B69" s="2">
        <v>20</v>
      </c>
      <c r="C69">
        <f t="shared" ref="C69:C104" si="2">B69/$D$4</f>
        <v>0.02</v>
      </c>
      <c r="E69">
        <f>2*C69</f>
        <v>0.04</v>
      </c>
    </row>
    <row r="70" spans="1:5" x14ac:dyDescent="0.2">
      <c r="A70" s="17" t="s">
        <v>136</v>
      </c>
      <c r="B70" s="2">
        <v>30</v>
      </c>
      <c r="C70">
        <f t="shared" si="2"/>
        <v>0.03</v>
      </c>
      <c r="E70">
        <f>1.36*C70</f>
        <v>4.0800000000000003E-2</v>
      </c>
    </row>
    <row r="71" spans="1:5" x14ac:dyDescent="0.2">
      <c r="A71" s="15" t="s">
        <v>497</v>
      </c>
      <c r="B71" s="2">
        <v>20</v>
      </c>
      <c r="C71">
        <f t="shared" si="2"/>
        <v>0.02</v>
      </c>
      <c r="E71">
        <v>0.02</v>
      </c>
    </row>
    <row r="72" spans="1:5" x14ac:dyDescent="0.2">
      <c r="A72" s="18" t="s">
        <v>493</v>
      </c>
      <c r="B72" s="2">
        <v>180</v>
      </c>
      <c r="C72">
        <f t="shared" si="2"/>
        <v>0.18</v>
      </c>
      <c r="E72">
        <f>0.44*C72</f>
        <v>7.9199999999999993E-2</v>
      </c>
    </row>
    <row r="73" spans="1:5" x14ac:dyDescent="0.2">
      <c r="A73" s="2"/>
      <c r="B73" s="2"/>
      <c r="C73">
        <f t="shared" si="2"/>
        <v>0</v>
      </c>
      <c r="E73" s="1">
        <f>SUM(E46:E72)</f>
        <v>1.5674811110400002</v>
      </c>
    </row>
    <row r="74" spans="1:5" x14ac:dyDescent="0.2">
      <c r="A74" s="2" t="s">
        <v>251</v>
      </c>
      <c r="B74" s="2"/>
      <c r="C74">
        <f t="shared" si="2"/>
        <v>0</v>
      </c>
    </row>
    <row r="75" spans="1:5" x14ac:dyDescent="0.2">
      <c r="A75" s="15" t="s">
        <v>291</v>
      </c>
      <c r="B75" s="2">
        <v>20</v>
      </c>
      <c r="C75">
        <f t="shared" si="2"/>
        <v>0.02</v>
      </c>
      <c r="E75">
        <f>0.47*C75</f>
        <v>9.4000000000000004E-3</v>
      </c>
    </row>
    <row r="76" spans="1:5" x14ac:dyDescent="0.2">
      <c r="A76" s="17" t="s">
        <v>379</v>
      </c>
      <c r="B76" s="2">
        <v>37</v>
      </c>
      <c r="C76">
        <f t="shared" si="2"/>
        <v>3.6999999999999998E-2</v>
      </c>
      <c r="E76">
        <f>1.6*C76</f>
        <v>5.9200000000000003E-2</v>
      </c>
    </row>
    <row r="77" spans="1:5" x14ac:dyDescent="0.2">
      <c r="A77" s="17" t="s">
        <v>136</v>
      </c>
      <c r="B77" s="2">
        <v>28</v>
      </c>
      <c r="C77">
        <f t="shared" si="2"/>
        <v>2.8000000000000001E-2</v>
      </c>
      <c r="E77">
        <f>1.36*C77</f>
        <v>3.8080000000000003E-2</v>
      </c>
    </row>
    <row r="78" spans="1:5" x14ac:dyDescent="0.2">
      <c r="A78" s="17" t="s">
        <v>395</v>
      </c>
      <c r="B78" s="2">
        <v>34</v>
      </c>
      <c r="C78">
        <f t="shared" si="2"/>
        <v>3.4000000000000002E-2</v>
      </c>
      <c r="E78">
        <f>1.8*C78</f>
        <v>6.1200000000000004E-2</v>
      </c>
    </row>
    <row r="79" spans="1:5" x14ac:dyDescent="0.2">
      <c r="A79" s="16" t="s">
        <v>464</v>
      </c>
      <c r="B79" s="2">
        <v>16</v>
      </c>
      <c r="C79">
        <f t="shared" si="2"/>
        <v>1.6E-2</v>
      </c>
      <c r="E79">
        <f>1.73*C79</f>
        <v>2.768E-2</v>
      </c>
    </row>
    <row r="80" spans="1:5" x14ac:dyDescent="0.2">
      <c r="A80" s="17" t="s">
        <v>303</v>
      </c>
      <c r="B80" s="2">
        <v>73</v>
      </c>
      <c r="C80">
        <f t="shared" si="2"/>
        <v>7.2999999999999995E-2</v>
      </c>
      <c r="E80">
        <f>1.6*C80</f>
        <v>0.1168</v>
      </c>
    </row>
    <row r="81" spans="1:5" x14ac:dyDescent="0.2">
      <c r="A81" s="18" t="s">
        <v>470</v>
      </c>
      <c r="B81" s="2">
        <v>73</v>
      </c>
      <c r="C81">
        <f t="shared" si="2"/>
        <v>7.2999999999999995E-2</v>
      </c>
      <c r="E81">
        <f>0.81*C81</f>
        <v>5.9130000000000002E-2</v>
      </c>
    </row>
    <row r="82" spans="1:5" x14ac:dyDescent="0.2">
      <c r="A82" s="17" t="s">
        <v>164</v>
      </c>
      <c r="B82" s="2">
        <v>88</v>
      </c>
      <c r="C82">
        <f t="shared" si="2"/>
        <v>8.7999999999999995E-2</v>
      </c>
      <c r="E82">
        <f>1.27*C82</f>
        <v>0.11176</v>
      </c>
    </row>
    <row r="83" spans="1:5" x14ac:dyDescent="0.2">
      <c r="A83" s="2" t="s">
        <v>491</v>
      </c>
      <c r="B83" s="2">
        <v>74</v>
      </c>
      <c r="C83">
        <f t="shared" si="2"/>
        <v>7.3999999999999996E-2</v>
      </c>
    </row>
    <row r="84" spans="1:5" x14ac:dyDescent="0.2">
      <c r="A84" s="15" t="s">
        <v>492</v>
      </c>
      <c r="B84" s="2">
        <v>10</v>
      </c>
      <c r="C84">
        <f t="shared" si="2"/>
        <v>0.01</v>
      </c>
      <c r="E84">
        <f>1.5*C84</f>
        <v>1.4999999999999999E-2</v>
      </c>
    </row>
    <row r="85" spans="1:5" x14ac:dyDescent="0.2">
      <c r="A85" s="18" t="s">
        <v>493</v>
      </c>
      <c r="B85" s="2">
        <v>46.16</v>
      </c>
      <c r="C85">
        <f t="shared" si="2"/>
        <v>4.616E-2</v>
      </c>
      <c r="E85">
        <f>0.44*C85</f>
        <v>2.0310399999999999E-2</v>
      </c>
    </row>
    <row r="86" spans="1:5" x14ac:dyDescent="0.2">
      <c r="A86" s="15" t="s">
        <v>494</v>
      </c>
      <c r="B86" s="2">
        <v>100</v>
      </c>
      <c r="C86">
        <f t="shared" si="2"/>
        <v>0.1</v>
      </c>
      <c r="E86">
        <f>0.44*C86</f>
        <v>4.4000000000000004E-2</v>
      </c>
    </row>
    <row r="87" spans="1:5" x14ac:dyDescent="0.2">
      <c r="A87" s="19" t="s">
        <v>495</v>
      </c>
      <c r="B87" s="2">
        <v>40</v>
      </c>
      <c r="C87">
        <f t="shared" si="2"/>
        <v>0.04</v>
      </c>
      <c r="E87">
        <f>3.6*C87</f>
        <v>0.14400000000000002</v>
      </c>
    </row>
    <row r="88" spans="1:5" x14ac:dyDescent="0.2">
      <c r="A88" s="18" t="s">
        <v>470</v>
      </c>
      <c r="B88" s="2">
        <v>102</v>
      </c>
      <c r="C88">
        <f t="shared" si="2"/>
        <v>0.10199999999999999</v>
      </c>
      <c r="E88">
        <f>0.81*C88</f>
        <v>8.2619999999999999E-2</v>
      </c>
    </row>
    <row r="89" spans="1:5" x14ac:dyDescent="0.2">
      <c r="A89" s="17" t="s">
        <v>479</v>
      </c>
      <c r="B89" s="2">
        <v>50</v>
      </c>
      <c r="C89">
        <f t="shared" si="2"/>
        <v>0.05</v>
      </c>
      <c r="E89">
        <f>1.27*C89</f>
        <v>6.3500000000000001E-2</v>
      </c>
    </row>
    <row r="90" spans="1:5" x14ac:dyDescent="0.2">
      <c r="A90" s="17" t="s">
        <v>164</v>
      </c>
      <c r="B90" s="2">
        <v>27</v>
      </c>
      <c r="C90">
        <f t="shared" si="2"/>
        <v>2.7E-2</v>
      </c>
      <c r="E90">
        <f>1.27*C90</f>
        <v>3.4290000000000001E-2</v>
      </c>
    </row>
    <row r="91" spans="1:5" x14ac:dyDescent="0.2">
      <c r="A91" s="15" t="s">
        <v>480</v>
      </c>
      <c r="B91" s="2">
        <v>90</v>
      </c>
      <c r="C91">
        <f t="shared" si="2"/>
        <v>0.09</v>
      </c>
      <c r="E91">
        <f>0.79*C91</f>
        <v>7.1099999999999997E-2</v>
      </c>
    </row>
    <row r="92" spans="1:5" x14ac:dyDescent="0.2">
      <c r="A92" s="17" t="s">
        <v>299</v>
      </c>
      <c r="B92" s="2">
        <v>34</v>
      </c>
      <c r="C92">
        <f t="shared" si="2"/>
        <v>3.4000000000000002E-2</v>
      </c>
      <c r="E92">
        <f>1.4*C92</f>
        <v>4.7600000000000003E-2</v>
      </c>
    </row>
    <row r="93" spans="1:5" x14ac:dyDescent="0.2">
      <c r="A93" s="16" t="s">
        <v>473</v>
      </c>
      <c r="B93" s="2">
        <v>5</v>
      </c>
      <c r="C93">
        <f t="shared" si="2"/>
        <v>5.0000000000000001E-3</v>
      </c>
      <c r="E93">
        <f>6*C93</f>
        <v>0.03</v>
      </c>
    </row>
    <row r="94" spans="1:5" x14ac:dyDescent="0.2">
      <c r="A94" s="16" t="s">
        <v>305</v>
      </c>
      <c r="B94" s="2">
        <v>5</v>
      </c>
      <c r="C94">
        <f t="shared" si="2"/>
        <v>5.0000000000000001E-3</v>
      </c>
      <c r="E94">
        <f>1.2*C94</f>
        <v>6.0000000000000001E-3</v>
      </c>
    </row>
    <row r="95" spans="1:5" x14ac:dyDescent="0.2">
      <c r="A95" s="17" t="s">
        <v>171</v>
      </c>
      <c r="B95" s="2">
        <v>17</v>
      </c>
      <c r="C95">
        <f t="shared" si="2"/>
        <v>1.7000000000000001E-2</v>
      </c>
      <c r="E95">
        <f>0.16*C95</f>
        <v>2.7200000000000002E-3</v>
      </c>
    </row>
    <row r="96" spans="1:5" x14ac:dyDescent="0.2">
      <c r="A96" s="17" t="s">
        <v>167</v>
      </c>
      <c r="B96" s="2">
        <v>34</v>
      </c>
      <c r="C96">
        <f t="shared" si="2"/>
        <v>3.4000000000000002E-2</v>
      </c>
      <c r="E96">
        <f>0.6*C96</f>
        <v>2.0400000000000001E-2</v>
      </c>
    </row>
    <row r="97" spans="1:11" x14ac:dyDescent="0.2">
      <c r="A97" s="17" t="s">
        <v>395</v>
      </c>
      <c r="B97" s="2">
        <v>18</v>
      </c>
      <c r="C97">
        <f t="shared" si="2"/>
        <v>1.7999999999999999E-2</v>
      </c>
      <c r="E97">
        <f>1.8*C97</f>
        <v>3.2399999999999998E-2</v>
      </c>
    </row>
    <row r="98" spans="1:11" x14ac:dyDescent="0.2">
      <c r="A98" s="16" t="s">
        <v>498</v>
      </c>
      <c r="B98" s="2">
        <v>27</v>
      </c>
      <c r="C98">
        <f t="shared" si="2"/>
        <v>2.7E-2</v>
      </c>
      <c r="E98">
        <f>1.7*C98</f>
        <v>4.5899999999999996E-2</v>
      </c>
    </row>
    <row r="99" spans="1:11" x14ac:dyDescent="0.2">
      <c r="A99" s="17" t="s">
        <v>295</v>
      </c>
      <c r="B99" s="2">
        <v>28</v>
      </c>
      <c r="C99">
        <f t="shared" si="2"/>
        <v>2.8000000000000001E-2</v>
      </c>
      <c r="E99">
        <f>1.1*C99</f>
        <v>3.0800000000000004E-2</v>
      </c>
    </row>
    <row r="100" spans="1:11" x14ac:dyDescent="0.2">
      <c r="A100" s="17" t="s">
        <v>319</v>
      </c>
      <c r="B100" s="2">
        <v>30</v>
      </c>
      <c r="C100">
        <f t="shared" si="2"/>
        <v>0.03</v>
      </c>
      <c r="E100">
        <f>0.23*C100</f>
        <v>6.8999999999999999E-3</v>
      </c>
    </row>
    <row r="101" spans="1:11" x14ac:dyDescent="0.2">
      <c r="A101" s="17" t="s">
        <v>202</v>
      </c>
      <c r="B101" s="2">
        <v>50</v>
      </c>
      <c r="C101">
        <f t="shared" si="2"/>
        <v>0.05</v>
      </c>
      <c r="E101">
        <f>0.64*C101</f>
        <v>3.2000000000000001E-2</v>
      </c>
    </row>
    <row r="102" spans="1:11" x14ac:dyDescent="0.2">
      <c r="A102" s="17" t="s">
        <v>171</v>
      </c>
      <c r="B102" s="2">
        <v>230</v>
      </c>
      <c r="C102">
        <f t="shared" si="2"/>
        <v>0.23</v>
      </c>
      <c r="E102">
        <f>0.16*C102</f>
        <v>3.6799999999999999E-2</v>
      </c>
    </row>
    <row r="103" spans="1:11" x14ac:dyDescent="0.2">
      <c r="A103" s="19" t="s">
        <v>317</v>
      </c>
      <c r="B103" s="2">
        <v>20</v>
      </c>
      <c r="C103">
        <f t="shared" si="2"/>
        <v>0.02</v>
      </c>
      <c r="E103">
        <f>4.9*C103</f>
        <v>9.8000000000000004E-2</v>
      </c>
    </row>
    <row r="104" spans="1:11" x14ac:dyDescent="0.2">
      <c r="A104" s="15" t="s">
        <v>484</v>
      </c>
      <c r="B104" s="2">
        <v>30</v>
      </c>
      <c r="C104">
        <f t="shared" si="2"/>
        <v>0.03</v>
      </c>
      <c r="E104">
        <f>4.8*C104</f>
        <v>0.14399999999999999</v>
      </c>
    </row>
    <row r="105" spans="1:11" x14ac:dyDescent="0.2">
      <c r="E105" s="1">
        <f>SUM(E75:E104)</f>
        <v>1.4915904000000002</v>
      </c>
    </row>
    <row r="107" spans="1:11" x14ac:dyDescent="0.2">
      <c r="C107" s="1" t="s">
        <v>488</v>
      </c>
      <c r="D107" s="1"/>
      <c r="E107" s="1">
        <f>AVERAGE(E105,E73,E44)</f>
        <v>1.3811815036799999</v>
      </c>
    </row>
    <row r="109" spans="1:11" x14ac:dyDescent="0.2">
      <c r="A109" s="1" t="s">
        <v>912</v>
      </c>
    </row>
    <row r="111" spans="1:11" ht="16" x14ac:dyDescent="0.2">
      <c r="A111" t="s">
        <v>913</v>
      </c>
      <c r="B111" t="s">
        <v>914</v>
      </c>
      <c r="C111" t="s">
        <v>915</v>
      </c>
      <c r="D111" t="s">
        <v>916</v>
      </c>
      <c r="E111" t="s">
        <v>917</v>
      </c>
      <c r="F111" t="s">
        <v>918</v>
      </c>
      <c r="G111" t="s">
        <v>919</v>
      </c>
      <c r="H111" t="s">
        <v>920</v>
      </c>
      <c r="I111" t="s">
        <v>921</v>
      </c>
      <c r="J111" t="s">
        <v>922</v>
      </c>
      <c r="K111" t="s">
        <v>923</v>
      </c>
    </row>
    <row r="112" spans="1:11" ht="16" x14ac:dyDescent="0.2">
      <c r="A112" t="s">
        <v>924</v>
      </c>
      <c r="B112" t="s">
        <v>925</v>
      </c>
      <c r="C112">
        <v>1858.7761</v>
      </c>
      <c r="D112">
        <v>1546.5712431662</v>
      </c>
      <c r="E112">
        <v>1544.9959932070999</v>
      </c>
      <c r="F112">
        <v>1650.1144454578</v>
      </c>
      <c r="G112">
        <v>1171</v>
      </c>
    </row>
    <row r="113" spans="1:11" ht="16" x14ac:dyDescent="0.2">
      <c r="A113" t="s">
        <v>926</v>
      </c>
      <c r="B113" t="s">
        <v>927</v>
      </c>
      <c r="C113">
        <v>7822.0340999999999</v>
      </c>
      <c r="D113">
        <v>6504.2246562922001</v>
      </c>
      <c r="E113">
        <v>6493.3714564614002</v>
      </c>
      <c r="F113">
        <v>6939.8767375845</v>
      </c>
      <c r="G113">
        <v>4899.4639999999999</v>
      </c>
      <c r="I113">
        <v>0</v>
      </c>
      <c r="J113">
        <v>0</v>
      </c>
      <c r="K113">
        <v>0</v>
      </c>
    </row>
    <row r="114" spans="1:11" ht="16" x14ac:dyDescent="0.2">
      <c r="A114" t="s">
        <v>928</v>
      </c>
      <c r="B114" t="s">
        <v>929</v>
      </c>
      <c r="C114">
        <v>298.54919999999998</v>
      </c>
      <c r="D114">
        <v>202.1981919184</v>
      </c>
      <c r="E114">
        <v>237.68919191889</v>
      </c>
      <c r="F114">
        <v>246.14552794575999</v>
      </c>
      <c r="G114">
        <v>146.375</v>
      </c>
    </row>
    <row r="115" spans="1:11" ht="16" x14ac:dyDescent="0.2">
      <c r="A115" t="s">
        <v>895</v>
      </c>
      <c r="B115" t="s">
        <v>929</v>
      </c>
      <c r="C115">
        <v>55.780949999999997</v>
      </c>
      <c r="D115">
        <v>55.695390704704003</v>
      </c>
      <c r="E115">
        <v>52.368150706168002</v>
      </c>
      <c r="F115">
        <v>54.614830470290997</v>
      </c>
      <c r="G115">
        <v>43.912500000000001</v>
      </c>
    </row>
    <row r="116" spans="1:11" ht="16" x14ac:dyDescent="0.2">
      <c r="A116" t="s">
        <v>930</v>
      </c>
      <c r="B116" t="s">
        <v>929</v>
      </c>
      <c r="C116">
        <v>48.610950000000003</v>
      </c>
      <c r="D116">
        <v>57.226412519311999</v>
      </c>
      <c r="E116">
        <v>42.225742522988</v>
      </c>
      <c r="F116">
        <v>49.354368347433002</v>
      </c>
      <c r="G116">
        <v>45.538888888888998</v>
      </c>
    </row>
    <row r="117" spans="1:11" ht="16" x14ac:dyDescent="0.2">
      <c r="A117" t="s">
        <v>931</v>
      </c>
      <c r="B117" t="s">
        <v>929</v>
      </c>
      <c r="C117">
        <v>846.71860924999999</v>
      </c>
      <c r="D117">
        <v>1288.5397841424001</v>
      </c>
      <c r="E117">
        <v>1052.5519322355999</v>
      </c>
      <c r="F117">
        <v>1062.603441876</v>
      </c>
    </row>
    <row r="118" spans="1:11" ht="16" x14ac:dyDescent="0.2">
      <c r="A118" t="s">
        <v>932</v>
      </c>
      <c r="B118" t="s">
        <v>929</v>
      </c>
      <c r="C118">
        <v>0</v>
      </c>
      <c r="D118">
        <v>0</v>
      </c>
      <c r="E118">
        <v>0</v>
      </c>
    </row>
    <row r="119" spans="1:11" ht="16" x14ac:dyDescent="0.2">
      <c r="A119" t="s">
        <v>933</v>
      </c>
      <c r="B119" t="s">
        <v>929</v>
      </c>
      <c r="C119">
        <v>0</v>
      </c>
      <c r="D119">
        <v>0</v>
      </c>
      <c r="E119">
        <v>0</v>
      </c>
    </row>
    <row r="120" spans="1:11" ht="16" x14ac:dyDescent="0.2">
      <c r="A120" t="s">
        <v>934</v>
      </c>
      <c r="B120" t="s">
        <v>929</v>
      </c>
      <c r="C120">
        <v>242.841984</v>
      </c>
      <c r="D120">
        <v>158.55489178545</v>
      </c>
      <c r="E120">
        <v>150.14200508569999</v>
      </c>
      <c r="F120">
        <v>183.84629362371999</v>
      </c>
    </row>
    <row r="121" spans="1:11" ht="16" x14ac:dyDescent="0.2">
      <c r="A121" t="s">
        <v>935</v>
      </c>
      <c r="B121" t="s">
        <v>929</v>
      </c>
      <c r="C121">
        <v>0.504</v>
      </c>
      <c r="D121">
        <v>7.0999999999999994E-2</v>
      </c>
      <c r="E121">
        <v>0.105</v>
      </c>
      <c r="F121">
        <v>0.22666666666667001</v>
      </c>
    </row>
    <row r="122" spans="1:11" ht="16" x14ac:dyDescent="0.2">
      <c r="A122" t="s">
        <v>936</v>
      </c>
      <c r="B122" t="s">
        <v>929</v>
      </c>
      <c r="C122">
        <v>38.038849999999996</v>
      </c>
      <c r="D122">
        <v>25.365478786080001</v>
      </c>
      <c r="E122">
        <v>39.995978787193003</v>
      </c>
      <c r="F122">
        <v>34.466769191090997</v>
      </c>
      <c r="G122">
        <v>15</v>
      </c>
    </row>
    <row r="123" spans="1:11" ht="16" x14ac:dyDescent="0.2">
      <c r="A123" t="s">
        <v>937</v>
      </c>
      <c r="B123" t="s">
        <v>929</v>
      </c>
      <c r="C123">
        <v>30.599420460000001</v>
      </c>
      <c r="D123">
        <v>19.093870673200001</v>
      </c>
      <c r="E123">
        <v>30.16044594397</v>
      </c>
      <c r="F123">
        <v>26.617912359057001</v>
      </c>
    </row>
    <row r="124" spans="1:11" ht="16" x14ac:dyDescent="0.2">
      <c r="A124" t="s">
        <v>938</v>
      </c>
      <c r="B124" t="s">
        <v>929</v>
      </c>
      <c r="C124">
        <v>55.269604999999999</v>
      </c>
      <c r="D124">
        <v>40.673006464272</v>
      </c>
      <c r="E124">
        <v>83.629056464504004</v>
      </c>
      <c r="F124">
        <v>59.857222642925002</v>
      </c>
      <c r="K124">
        <v>32.202500000000001</v>
      </c>
    </row>
    <row r="125" spans="1:11" ht="16" x14ac:dyDescent="0.2">
      <c r="A125" t="s">
        <v>939</v>
      </c>
      <c r="B125" t="s">
        <v>929</v>
      </c>
      <c r="C125">
        <v>0</v>
      </c>
      <c r="D125">
        <v>0</v>
      </c>
      <c r="E125">
        <v>0</v>
      </c>
      <c r="K125">
        <v>14.637499999999999</v>
      </c>
    </row>
    <row r="126" spans="1:11" ht="16" x14ac:dyDescent="0.2">
      <c r="A126" t="s">
        <v>940</v>
      </c>
      <c r="B126" t="s">
        <v>929</v>
      </c>
      <c r="C126">
        <v>11.234920000000001</v>
      </c>
      <c r="D126">
        <v>6.9802</v>
      </c>
      <c r="E126">
        <v>20.63344</v>
      </c>
      <c r="F126">
        <v>12.94952</v>
      </c>
    </row>
    <row r="127" spans="1:11" ht="16" x14ac:dyDescent="0.2">
      <c r="A127" t="s">
        <v>941</v>
      </c>
      <c r="B127" t="s">
        <v>929</v>
      </c>
      <c r="C127">
        <v>4.6950000000000004E-3</v>
      </c>
      <c r="D127">
        <v>3.5599999999999998E-3</v>
      </c>
      <c r="E127">
        <v>6.3600000000000002E-3</v>
      </c>
      <c r="F127">
        <v>4.8716666666667003E-3</v>
      </c>
    </row>
    <row r="128" spans="1:11" ht="16" x14ac:dyDescent="0.2">
      <c r="A128" t="s">
        <v>942</v>
      </c>
      <c r="B128" t="s">
        <v>929</v>
      </c>
      <c r="C128">
        <v>17.208919999999999</v>
      </c>
      <c r="D128">
        <v>8.9101999999999997</v>
      </c>
      <c r="E128">
        <v>32.826439999999998</v>
      </c>
      <c r="F128">
        <v>19.648520000000001</v>
      </c>
    </row>
    <row r="129" spans="1:10" ht="16" x14ac:dyDescent="0.2">
      <c r="A129" t="s">
        <v>943</v>
      </c>
      <c r="B129" t="s">
        <v>929</v>
      </c>
      <c r="C129">
        <v>8.7173350000000003</v>
      </c>
      <c r="D129">
        <v>2.790343029872</v>
      </c>
      <c r="E129">
        <v>14.639033030139</v>
      </c>
      <c r="F129">
        <v>8.7155703533369007</v>
      </c>
    </row>
    <row r="130" spans="1:10" ht="16" x14ac:dyDescent="0.2">
      <c r="A130" t="s">
        <v>944</v>
      </c>
      <c r="B130" t="s">
        <v>929</v>
      </c>
      <c r="C130">
        <v>0.33707500000000001</v>
      </c>
      <c r="D130">
        <v>0.66119000000000006</v>
      </c>
      <c r="E130">
        <v>1.4400000000000001E-3</v>
      </c>
      <c r="F130">
        <v>0.333235</v>
      </c>
    </row>
    <row r="131" spans="1:10" ht="16" x14ac:dyDescent="0.2">
      <c r="A131" t="s">
        <v>945</v>
      </c>
      <c r="B131" t="s">
        <v>929</v>
      </c>
      <c r="C131">
        <v>5.3280000000000003</v>
      </c>
      <c r="D131">
        <v>10.584199999999999</v>
      </c>
      <c r="E131">
        <v>5.3280000000000003</v>
      </c>
      <c r="F131">
        <v>7.0800666666667</v>
      </c>
    </row>
    <row r="132" spans="1:10" ht="16" x14ac:dyDescent="0.2">
      <c r="A132" t="s">
        <v>946</v>
      </c>
      <c r="B132" t="s">
        <v>929</v>
      </c>
      <c r="C132">
        <v>16.688675</v>
      </c>
      <c r="D132">
        <v>19.955868888415999</v>
      </c>
      <c r="E132">
        <v>6.3195088887085999</v>
      </c>
      <c r="F132">
        <v>14.321350925708</v>
      </c>
    </row>
    <row r="133" spans="1:10" ht="16" x14ac:dyDescent="0.2">
      <c r="A133" t="s">
        <v>947</v>
      </c>
      <c r="B133" t="s">
        <v>929</v>
      </c>
      <c r="C133">
        <v>7.4900039999999999</v>
      </c>
      <c r="D133">
        <v>9.9690935313600004</v>
      </c>
      <c r="E133">
        <v>14.272831533831001</v>
      </c>
      <c r="F133">
        <v>10.577309688396999</v>
      </c>
    </row>
    <row r="134" spans="1:10" ht="16" x14ac:dyDescent="0.2">
      <c r="A134" t="s">
        <v>948</v>
      </c>
      <c r="B134" t="s">
        <v>929</v>
      </c>
      <c r="C134">
        <v>0</v>
      </c>
      <c r="D134">
        <v>0</v>
      </c>
      <c r="E134">
        <v>0</v>
      </c>
    </row>
    <row r="135" spans="1:10" ht="16" x14ac:dyDescent="0.2">
      <c r="A135" t="s">
        <v>949</v>
      </c>
      <c r="B135" t="s">
        <v>929</v>
      </c>
      <c r="C135">
        <v>12.872204</v>
      </c>
      <c r="D135">
        <v>3.7607970695519999</v>
      </c>
      <c r="E135">
        <v>8.2256250702667</v>
      </c>
      <c r="F135">
        <v>8.2862087132729005</v>
      </c>
    </row>
    <row r="136" spans="1:10" ht="16" x14ac:dyDescent="0.2">
      <c r="A136" t="s">
        <v>950</v>
      </c>
      <c r="B136" t="s">
        <v>929</v>
      </c>
      <c r="C136">
        <v>5.3681917600000002</v>
      </c>
      <c r="D136">
        <v>0.48903575755200002</v>
      </c>
      <c r="E136">
        <v>2.3209612575667</v>
      </c>
      <c r="F136">
        <v>2.7260629250395998</v>
      </c>
    </row>
    <row r="137" spans="1:10" ht="16" x14ac:dyDescent="0.2">
      <c r="A137" t="s">
        <v>951</v>
      </c>
      <c r="B137" t="s">
        <v>929</v>
      </c>
      <c r="C137">
        <v>5.0636000000000001</v>
      </c>
      <c r="D137">
        <v>3.1544313119999998</v>
      </c>
      <c r="E137">
        <v>5.9124313126999999</v>
      </c>
      <c r="F137">
        <v>4.7101542082333001</v>
      </c>
    </row>
    <row r="138" spans="1:10" ht="16" x14ac:dyDescent="0.2">
      <c r="A138" t="s">
        <v>952</v>
      </c>
      <c r="B138" t="s">
        <v>929</v>
      </c>
      <c r="C138">
        <v>0</v>
      </c>
      <c r="D138">
        <v>0</v>
      </c>
      <c r="E138">
        <v>0</v>
      </c>
    </row>
    <row r="139" spans="1:10" ht="16" x14ac:dyDescent="0.2">
      <c r="A139" t="s">
        <v>953</v>
      </c>
      <c r="B139" t="s">
        <v>929</v>
      </c>
      <c r="C139">
        <v>2.964E-2</v>
      </c>
      <c r="D139">
        <v>1.201E-3</v>
      </c>
      <c r="E139">
        <v>3.637E-2</v>
      </c>
      <c r="F139">
        <v>2.2403666666666999E-2</v>
      </c>
    </row>
    <row r="140" spans="1:10" ht="16" x14ac:dyDescent="0.2">
      <c r="A140" t="s">
        <v>954</v>
      </c>
      <c r="B140" t="s">
        <v>955</v>
      </c>
      <c r="C140">
        <v>11.862500000000001</v>
      </c>
      <c r="D140">
        <v>24.76</v>
      </c>
      <c r="E140">
        <v>11.9</v>
      </c>
      <c r="F140">
        <v>16.174166666666999</v>
      </c>
    </row>
    <row r="141" spans="1:10" ht="16" x14ac:dyDescent="0.2">
      <c r="A141" t="s">
        <v>956</v>
      </c>
      <c r="B141" t="s">
        <v>955</v>
      </c>
      <c r="C141">
        <v>1478.5920000000001</v>
      </c>
      <c r="D141">
        <v>1475.6941002016999</v>
      </c>
      <c r="E141">
        <v>853.65920020190003</v>
      </c>
      <c r="F141">
        <v>1269.3151001345</v>
      </c>
      <c r="G141">
        <v>500</v>
      </c>
      <c r="J141">
        <v>200</v>
      </c>
    </row>
    <row r="142" spans="1:10" ht="16" x14ac:dyDescent="0.2">
      <c r="A142" t="s">
        <v>957</v>
      </c>
      <c r="B142" t="s">
        <v>955</v>
      </c>
      <c r="C142">
        <v>1734.31</v>
      </c>
      <c r="D142">
        <v>1081.7367453586</v>
      </c>
      <c r="E142">
        <v>1605.4219954180001</v>
      </c>
      <c r="F142">
        <v>1473.8229135921999</v>
      </c>
      <c r="G142">
        <v>800</v>
      </c>
      <c r="J142">
        <v>450</v>
      </c>
    </row>
    <row r="143" spans="1:10" ht="16" x14ac:dyDescent="0.2">
      <c r="A143" t="s">
        <v>958</v>
      </c>
      <c r="B143" t="s">
        <v>955</v>
      </c>
      <c r="C143">
        <v>1818.35968</v>
      </c>
      <c r="D143">
        <v>2237.9262100992</v>
      </c>
      <c r="E143">
        <v>1266.1980101003001</v>
      </c>
      <c r="F143">
        <v>1774.1613000665</v>
      </c>
      <c r="G143">
        <v>800</v>
      </c>
    </row>
    <row r="144" spans="1:10" ht="16" x14ac:dyDescent="0.2">
      <c r="A144" t="s">
        <v>959</v>
      </c>
      <c r="B144" t="s">
        <v>955</v>
      </c>
      <c r="C144">
        <v>765.45124999999996</v>
      </c>
      <c r="D144">
        <v>761.70564885851002</v>
      </c>
      <c r="E144">
        <v>549.72839887731004</v>
      </c>
      <c r="F144">
        <v>692.29509924526997</v>
      </c>
      <c r="G144">
        <v>350</v>
      </c>
      <c r="J144">
        <v>200</v>
      </c>
    </row>
    <row r="145" spans="1:11" ht="16" x14ac:dyDescent="0.2">
      <c r="A145" t="s">
        <v>960</v>
      </c>
      <c r="B145" t="s">
        <v>955</v>
      </c>
      <c r="C145">
        <v>948.34199999999998</v>
      </c>
      <c r="D145">
        <v>390.05330620002002</v>
      </c>
      <c r="E145">
        <v>591.82425623875997</v>
      </c>
      <c r="F145">
        <v>643.40652081292001</v>
      </c>
      <c r="G145">
        <v>270</v>
      </c>
    </row>
    <row r="146" spans="1:11" ht="16" x14ac:dyDescent="0.2">
      <c r="A146" t="s">
        <v>961</v>
      </c>
      <c r="B146" t="s">
        <v>955</v>
      </c>
      <c r="C146">
        <v>245.602</v>
      </c>
      <c r="D146">
        <v>131.4711304745</v>
      </c>
      <c r="E146">
        <v>232.7791304934</v>
      </c>
      <c r="F146">
        <v>203.28408698929999</v>
      </c>
      <c r="G146">
        <v>85</v>
      </c>
      <c r="J146">
        <v>50</v>
      </c>
    </row>
    <row r="147" spans="1:11" ht="16" x14ac:dyDescent="0.2">
      <c r="A147" t="s">
        <v>962</v>
      </c>
      <c r="B147" t="s">
        <v>955</v>
      </c>
      <c r="C147">
        <v>9.6857550000000003</v>
      </c>
      <c r="D147">
        <v>8.2276646460799991</v>
      </c>
      <c r="E147">
        <v>8.4917646463179999</v>
      </c>
      <c r="F147">
        <v>8.8017280974660004</v>
      </c>
      <c r="G147">
        <v>6.9</v>
      </c>
      <c r="J147">
        <v>3.7</v>
      </c>
    </row>
    <row r="148" spans="1:11" ht="16" x14ac:dyDescent="0.2">
      <c r="A148" t="s">
        <v>963</v>
      </c>
      <c r="B148" t="s">
        <v>955</v>
      </c>
      <c r="C148">
        <v>4.5857700000000001</v>
      </c>
      <c r="D148">
        <v>2.7528226258720001</v>
      </c>
      <c r="E148">
        <v>3.9754126261136999</v>
      </c>
      <c r="F148">
        <v>3.7713350839951998</v>
      </c>
      <c r="G148">
        <v>5</v>
      </c>
      <c r="J148">
        <v>3</v>
      </c>
    </row>
    <row r="149" spans="1:11" ht="16" x14ac:dyDescent="0.2">
      <c r="A149" t="s">
        <v>964</v>
      </c>
      <c r="B149" t="s">
        <v>955</v>
      </c>
      <c r="C149">
        <v>1.11598</v>
      </c>
      <c r="D149">
        <v>0.75622282812800001</v>
      </c>
      <c r="E149">
        <v>1.0178428282237999</v>
      </c>
      <c r="F149">
        <v>0.96334855211727</v>
      </c>
      <c r="G149">
        <v>0.4</v>
      </c>
    </row>
    <row r="150" spans="1:11" ht="16" x14ac:dyDescent="0.2">
      <c r="A150" t="s">
        <v>965</v>
      </c>
      <c r="B150" t="s">
        <v>955</v>
      </c>
      <c r="C150">
        <v>4.1779700000000002</v>
      </c>
      <c r="D150">
        <v>2.5535948381439999</v>
      </c>
      <c r="E150">
        <v>3.9215038382923999</v>
      </c>
      <c r="F150">
        <v>3.5510228921454998</v>
      </c>
      <c r="J150">
        <v>0.23039999999999999</v>
      </c>
    </row>
    <row r="151" spans="1:11" ht="16" x14ac:dyDescent="0.2">
      <c r="A151" t="s">
        <v>966</v>
      </c>
      <c r="B151" t="s">
        <v>967</v>
      </c>
      <c r="C151">
        <v>26.094889999999999</v>
      </c>
      <c r="D151">
        <v>11.907190484672</v>
      </c>
      <c r="E151">
        <v>12.566268484781</v>
      </c>
      <c r="F151">
        <v>16.856116323150999</v>
      </c>
      <c r="G151">
        <v>15</v>
      </c>
      <c r="J151">
        <v>7</v>
      </c>
    </row>
    <row r="152" spans="1:11" ht="16" x14ac:dyDescent="0.2">
      <c r="A152" t="s">
        <v>968</v>
      </c>
      <c r="B152" t="s">
        <v>967</v>
      </c>
      <c r="C152">
        <v>40.793776999999999</v>
      </c>
      <c r="D152">
        <v>195.31602726240001</v>
      </c>
      <c r="E152">
        <v>95.510869262539998</v>
      </c>
      <c r="F152">
        <v>110.54022450831</v>
      </c>
      <c r="G152">
        <v>70</v>
      </c>
      <c r="J152">
        <v>40</v>
      </c>
    </row>
    <row r="153" spans="1:11" ht="16" x14ac:dyDescent="0.2">
      <c r="A153" t="s">
        <v>969</v>
      </c>
      <c r="B153" t="s">
        <v>967</v>
      </c>
      <c r="C153">
        <v>1092.4850272000001</v>
      </c>
      <c r="D153">
        <v>596.50820999999996</v>
      </c>
      <c r="E153">
        <v>651.46000900000001</v>
      </c>
      <c r="F153">
        <v>780.15108206667003</v>
      </c>
      <c r="G153">
        <v>400</v>
      </c>
      <c r="J153">
        <v>200</v>
      </c>
    </row>
    <row r="154" spans="1:11" ht="16" x14ac:dyDescent="0.2">
      <c r="A154" t="s">
        <v>970</v>
      </c>
      <c r="B154" t="s">
        <v>967</v>
      </c>
      <c r="C154">
        <v>42.921289999999999</v>
      </c>
      <c r="D154">
        <v>85.26</v>
      </c>
      <c r="E154">
        <v>42.92</v>
      </c>
      <c r="F154">
        <v>57.033763333332999</v>
      </c>
    </row>
    <row r="155" spans="1:11" ht="16" x14ac:dyDescent="0.2">
      <c r="A155" t="s">
        <v>971</v>
      </c>
      <c r="B155" t="s">
        <v>967</v>
      </c>
      <c r="C155">
        <v>104</v>
      </c>
      <c r="D155">
        <v>144.80000000000001</v>
      </c>
      <c r="E155">
        <v>140.4</v>
      </c>
      <c r="F155">
        <v>129.73333333332999</v>
      </c>
    </row>
    <row r="156" spans="1:11" ht="16" x14ac:dyDescent="0.2">
      <c r="A156" t="s">
        <v>972</v>
      </c>
      <c r="B156" t="s">
        <v>967</v>
      </c>
      <c r="C156">
        <v>9.3528140000000004</v>
      </c>
      <c r="D156">
        <v>14.486617000000001</v>
      </c>
      <c r="E156">
        <v>10.625814</v>
      </c>
      <c r="F156">
        <v>11.488415</v>
      </c>
      <c r="G156" t="s">
        <v>985</v>
      </c>
      <c r="H156">
        <v>8.5</v>
      </c>
      <c r="I156">
        <v>10</v>
      </c>
    </row>
    <row r="157" spans="1:11" ht="16" x14ac:dyDescent="0.2">
      <c r="A157" t="s">
        <v>973</v>
      </c>
      <c r="B157" t="s">
        <v>955</v>
      </c>
      <c r="C157">
        <v>4.97898</v>
      </c>
      <c r="D157">
        <v>8.7539885828640003</v>
      </c>
      <c r="E157">
        <v>10.054488584716999</v>
      </c>
      <c r="F157">
        <v>7.9291523891936002</v>
      </c>
      <c r="K157">
        <v>4</v>
      </c>
    </row>
    <row r="158" spans="1:11" ht="16" x14ac:dyDescent="0.2">
      <c r="A158" t="s">
        <v>974</v>
      </c>
      <c r="B158" t="s">
        <v>967</v>
      </c>
      <c r="C158">
        <v>35.559699999999999</v>
      </c>
      <c r="D158">
        <v>32.137</v>
      </c>
      <c r="E158">
        <v>18.865600000000001</v>
      </c>
      <c r="F158">
        <v>28.854099999999999</v>
      </c>
      <c r="G158">
        <v>14.4</v>
      </c>
    </row>
    <row r="159" spans="1:11" ht="16" x14ac:dyDescent="0.2">
      <c r="A159" t="s">
        <v>975</v>
      </c>
      <c r="B159" t="s">
        <v>955</v>
      </c>
      <c r="C159">
        <v>1.8153900000000001</v>
      </c>
      <c r="D159">
        <v>1.378382020176</v>
      </c>
      <c r="E159">
        <v>1.7529720201921</v>
      </c>
      <c r="F159">
        <v>1.6489146801226999</v>
      </c>
      <c r="G159">
        <v>0.5</v>
      </c>
      <c r="J159">
        <v>0.23</v>
      </c>
    </row>
    <row r="160" spans="1:11" ht="16" x14ac:dyDescent="0.2">
      <c r="A160" t="s">
        <v>976</v>
      </c>
      <c r="B160" t="s">
        <v>955</v>
      </c>
      <c r="C160">
        <v>1.1346400000000001</v>
      </c>
      <c r="D160">
        <v>1.3036250503839999</v>
      </c>
      <c r="E160">
        <v>1.2776350504589</v>
      </c>
      <c r="F160">
        <v>1.2386333669476</v>
      </c>
      <c r="G160">
        <v>0.6</v>
      </c>
      <c r="J160">
        <v>0.3</v>
      </c>
    </row>
    <row r="161" spans="1:10" ht="16" x14ac:dyDescent="0.2">
      <c r="A161" t="s">
        <v>977</v>
      </c>
      <c r="B161" t="s">
        <v>955</v>
      </c>
      <c r="C161">
        <v>15.6296</v>
      </c>
      <c r="D161">
        <v>9.6203995952479993</v>
      </c>
      <c r="E161">
        <v>11.943169595688</v>
      </c>
      <c r="F161">
        <v>12.397723063645</v>
      </c>
      <c r="G161">
        <v>7.7286000000000001</v>
      </c>
      <c r="J161">
        <v>5.1524000000000001</v>
      </c>
    </row>
    <row r="162" spans="1:10" ht="16" x14ac:dyDescent="0.2">
      <c r="A162" t="s">
        <v>978</v>
      </c>
      <c r="B162" t="s">
        <v>955</v>
      </c>
      <c r="C162">
        <v>14.899380000000001</v>
      </c>
      <c r="D162">
        <v>16.417939393600001</v>
      </c>
      <c r="E162">
        <v>16.05293939381</v>
      </c>
      <c r="F162">
        <v>15.79008626247</v>
      </c>
    </row>
    <row r="163" spans="1:10" ht="16" x14ac:dyDescent="0.2">
      <c r="A163" t="s">
        <v>979</v>
      </c>
      <c r="B163" t="s">
        <v>955</v>
      </c>
      <c r="C163">
        <v>463.26780000000002</v>
      </c>
      <c r="D163">
        <v>284.28361209887998</v>
      </c>
      <c r="E163">
        <v>301.84381211269999</v>
      </c>
      <c r="F163">
        <v>349.79840807053</v>
      </c>
    </row>
    <row r="164" spans="1:10" ht="16" x14ac:dyDescent="0.2">
      <c r="A164" t="s">
        <v>980</v>
      </c>
      <c r="B164" t="s">
        <v>955</v>
      </c>
      <c r="C164">
        <v>4.7614700000000001</v>
      </c>
      <c r="D164">
        <v>3.9780266665920001</v>
      </c>
      <c r="E164">
        <v>4.0544066666381999</v>
      </c>
      <c r="F164">
        <v>4.2646344444100999</v>
      </c>
    </row>
    <row r="165" spans="1:10" ht="16" x14ac:dyDescent="0.2">
      <c r="A165" t="s">
        <v>981</v>
      </c>
      <c r="B165" t="s">
        <v>955</v>
      </c>
      <c r="C165">
        <v>1.4991300000000001</v>
      </c>
      <c r="D165">
        <v>1.2761894949279999</v>
      </c>
      <c r="E165">
        <v>1.4658594949413</v>
      </c>
      <c r="F165">
        <v>1.4137263299564</v>
      </c>
      <c r="G165">
        <v>0.7</v>
      </c>
      <c r="J165">
        <v>0.48303750000000001</v>
      </c>
    </row>
    <row r="166" spans="1:10" ht="16" x14ac:dyDescent="0.2">
      <c r="A166" t="s">
        <v>982</v>
      </c>
      <c r="B166" t="s">
        <v>967</v>
      </c>
      <c r="C166">
        <v>233.53579999999999</v>
      </c>
      <c r="D166">
        <v>201.51419716618</v>
      </c>
      <c r="E166">
        <v>196.58073716960001</v>
      </c>
      <c r="F166">
        <v>210.54357811193</v>
      </c>
      <c r="G166">
        <v>70</v>
      </c>
      <c r="J166">
        <v>35</v>
      </c>
    </row>
    <row r="167" spans="1:10" ht="16" x14ac:dyDescent="0.2">
      <c r="A167" t="s">
        <v>983</v>
      </c>
      <c r="B167" t="s">
        <v>967</v>
      </c>
      <c r="C167">
        <v>2.7741400000000001</v>
      </c>
      <c r="D167">
        <v>4.2048800000000002</v>
      </c>
      <c r="E167">
        <v>1.91574</v>
      </c>
      <c r="F167">
        <v>2.9649200000000002</v>
      </c>
      <c r="G167">
        <v>0.5</v>
      </c>
      <c r="J167">
        <v>0.3</v>
      </c>
    </row>
    <row r="168" spans="1:10" ht="16" x14ac:dyDescent="0.2">
      <c r="A168" t="s">
        <v>984</v>
      </c>
      <c r="B168" t="s">
        <v>967</v>
      </c>
      <c r="C168">
        <v>13.735322</v>
      </c>
      <c r="D168">
        <v>22.8640403968</v>
      </c>
      <c r="E168">
        <v>26.851040401279999</v>
      </c>
      <c r="F168">
        <v>21.150134266026999</v>
      </c>
      <c r="G168" t="s">
        <v>985</v>
      </c>
      <c r="H168">
        <v>10</v>
      </c>
      <c r="I168">
        <v>200</v>
      </c>
    </row>
    <row r="169" spans="1:10" ht="16" x14ac:dyDescent="0.2">
      <c r="A169" t="s">
        <v>986</v>
      </c>
      <c r="B169" t="s">
        <v>955</v>
      </c>
      <c r="C169">
        <v>169.47810000000001</v>
      </c>
      <c r="D169">
        <v>112.56021</v>
      </c>
      <c r="E169">
        <v>154.16999999999999</v>
      </c>
      <c r="F169">
        <v>145.40277</v>
      </c>
      <c r="G169">
        <v>30</v>
      </c>
      <c r="J169">
        <v>8</v>
      </c>
    </row>
    <row r="170" spans="1:10" ht="16" x14ac:dyDescent="0.2">
      <c r="A170" t="s">
        <v>987</v>
      </c>
      <c r="C170">
        <v>151.02408500000001</v>
      </c>
      <c r="D170">
        <v>69.707896060416005</v>
      </c>
      <c r="E170">
        <v>94.247276060534006</v>
      </c>
      <c r="F170">
        <v>104.99308570698</v>
      </c>
    </row>
    <row r="171" spans="1:10" ht="16" x14ac:dyDescent="0.2">
      <c r="A171" t="s">
        <v>988</v>
      </c>
      <c r="B171" t="s">
        <v>955</v>
      </c>
      <c r="C171">
        <v>0</v>
      </c>
      <c r="D171">
        <v>0</v>
      </c>
      <c r="E171">
        <v>0</v>
      </c>
    </row>
    <row r="173" spans="1:10" x14ac:dyDescent="0.2">
      <c r="A173" t="s">
        <v>989</v>
      </c>
    </row>
    <row r="175" spans="1:10" x14ac:dyDescent="0.2">
      <c r="A175" t="s">
        <v>227</v>
      </c>
    </row>
    <row r="176" spans="1:10" x14ac:dyDescent="0.2">
      <c r="A176" t="s">
        <v>471</v>
      </c>
      <c r="B176">
        <v>25</v>
      </c>
      <c r="C176" t="s">
        <v>929</v>
      </c>
    </row>
    <row r="177" spans="1:3" x14ac:dyDescent="0.2">
      <c r="A177" t="s">
        <v>202</v>
      </c>
      <c r="B177">
        <v>12</v>
      </c>
      <c r="C177" t="s">
        <v>929</v>
      </c>
    </row>
    <row r="178" spans="1:3" x14ac:dyDescent="0.2">
      <c r="A178" t="s">
        <v>472</v>
      </c>
      <c r="B178">
        <v>1</v>
      </c>
      <c r="C178" t="s">
        <v>929</v>
      </c>
    </row>
    <row r="179" spans="1:3" x14ac:dyDescent="0.2">
      <c r="A179" t="s">
        <v>473</v>
      </c>
      <c r="B179">
        <v>1.25</v>
      </c>
      <c r="C179" t="s">
        <v>929</v>
      </c>
    </row>
    <row r="180" spans="1:3" x14ac:dyDescent="0.2">
      <c r="A180" t="s">
        <v>371</v>
      </c>
      <c r="B180">
        <v>43</v>
      </c>
      <c r="C180" t="s">
        <v>929</v>
      </c>
    </row>
    <row r="181" spans="1:3" x14ac:dyDescent="0.2">
      <c r="A181" t="s">
        <v>291</v>
      </c>
      <c r="B181">
        <v>2.5</v>
      </c>
      <c r="C181" t="s">
        <v>929</v>
      </c>
    </row>
    <row r="182" spans="1:3" x14ac:dyDescent="0.2">
      <c r="A182" t="s">
        <v>474</v>
      </c>
      <c r="B182">
        <v>6.5</v>
      </c>
      <c r="C182" t="s">
        <v>929</v>
      </c>
    </row>
    <row r="183" spans="1:3" x14ac:dyDescent="0.2">
      <c r="A183" t="s">
        <v>187</v>
      </c>
      <c r="B183">
        <v>23</v>
      </c>
      <c r="C183" t="s">
        <v>929</v>
      </c>
    </row>
    <row r="184" spans="1:3" x14ac:dyDescent="0.2">
      <c r="A184" t="s">
        <v>379</v>
      </c>
      <c r="B184">
        <v>40</v>
      </c>
      <c r="C184" t="s">
        <v>929</v>
      </c>
    </row>
    <row r="185" spans="1:3" x14ac:dyDescent="0.2">
      <c r="A185" t="s">
        <v>136</v>
      </c>
      <c r="B185">
        <v>87</v>
      </c>
      <c r="C185" t="s">
        <v>929</v>
      </c>
    </row>
    <row r="186" spans="1:3" x14ac:dyDescent="0.2">
      <c r="A186" t="s">
        <v>462</v>
      </c>
      <c r="B186">
        <v>24</v>
      </c>
      <c r="C186" t="s">
        <v>929</v>
      </c>
    </row>
    <row r="187" spans="1:3" x14ac:dyDescent="0.2">
      <c r="A187" t="s">
        <v>1031</v>
      </c>
      <c r="B187">
        <v>10</v>
      </c>
      <c r="C187" t="s">
        <v>929</v>
      </c>
    </row>
    <row r="188" spans="1:3" x14ac:dyDescent="0.2">
      <c r="A188" t="s">
        <v>395</v>
      </c>
      <c r="B188">
        <v>16</v>
      </c>
      <c r="C188" t="s">
        <v>929</v>
      </c>
    </row>
    <row r="189" spans="1:3" x14ac:dyDescent="0.2">
      <c r="A189" t="s">
        <v>226</v>
      </c>
      <c r="B189">
        <v>20</v>
      </c>
      <c r="C189" t="s">
        <v>929</v>
      </c>
    </row>
    <row r="190" spans="1:3" x14ac:dyDescent="0.2">
      <c r="A190" t="s">
        <v>471</v>
      </c>
      <c r="B190">
        <v>95</v>
      </c>
      <c r="C190" t="s">
        <v>929</v>
      </c>
    </row>
    <row r="191" spans="1:3" x14ac:dyDescent="0.2">
      <c r="A191" t="s">
        <v>319</v>
      </c>
      <c r="B191">
        <v>35</v>
      </c>
      <c r="C191" t="s">
        <v>929</v>
      </c>
    </row>
    <row r="192" spans="1:3" x14ac:dyDescent="0.2">
      <c r="A192" t="s">
        <v>466</v>
      </c>
      <c r="B192">
        <v>60</v>
      </c>
      <c r="C192" t="s">
        <v>929</v>
      </c>
    </row>
    <row r="193" spans="1:3" x14ac:dyDescent="0.2">
      <c r="A193" t="s">
        <v>489</v>
      </c>
      <c r="B193">
        <v>8</v>
      </c>
      <c r="C193" t="s">
        <v>929</v>
      </c>
    </row>
    <row r="194" spans="1:3" x14ac:dyDescent="0.2">
      <c r="A194" t="s">
        <v>379</v>
      </c>
      <c r="B194">
        <v>8</v>
      </c>
      <c r="C194" t="s">
        <v>929</v>
      </c>
    </row>
    <row r="195" spans="1:3" x14ac:dyDescent="0.2">
      <c r="A195" t="s">
        <v>136</v>
      </c>
      <c r="B195">
        <v>27</v>
      </c>
      <c r="C195" t="s">
        <v>929</v>
      </c>
    </row>
    <row r="196" spans="1:3" x14ac:dyDescent="0.2">
      <c r="A196" t="s">
        <v>462</v>
      </c>
      <c r="B196">
        <v>19</v>
      </c>
      <c r="C196" t="s">
        <v>929</v>
      </c>
    </row>
    <row r="197" spans="1:3" x14ac:dyDescent="0.2">
      <c r="A197" t="s">
        <v>1031</v>
      </c>
      <c r="B197">
        <v>9</v>
      </c>
      <c r="C197" t="s">
        <v>929</v>
      </c>
    </row>
    <row r="198" spans="1:3" x14ac:dyDescent="0.2">
      <c r="A198" t="s">
        <v>213</v>
      </c>
      <c r="B198">
        <v>36</v>
      </c>
      <c r="C198" t="s">
        <v>929</v>
      </c>
    </row>
    <row r="199" spans="1:3" x14ac:dyDescent="0.2">
      <c r="A199" t="s">
        <v>303</v>
      </c>
      <c r="B199">
        <v>36</v>
      </c>
      <c r="C199" t="s">
        <v>929</v>
      </c>
    </row>
    <row r="200" spans="1:3" x14ac:dyDescent="0.2">
      <c r="A200" t="s">
        <v>219</v>
      </c>
      <c r="B200">
        <v>36</v>
      </c>
      <c r="C200" t="s">
        <v>929</v>
      </c>
    </row>
    <row r="201" spans="1:3" x14ac:dyDescent="0.2">
      <c r="A201" t="s">
        <v>305</v>
      </c>
      <c r="B201">
        <v>20</v>
      </c>
      <c r="C201" t="s">
        <v>929</v>
      </c>
    </row>
    <row r="202" spans="1:3" x14ac:dyDescent="0.2">
      <c r="A202" t="s">
        <v>490</v>
      </c>
      <c r="B202">
        <v>20</v>
      </c>
      <c r="C202" t="s">
        <v>929</v>
      </c>
    </row>
    <row r="203" spans="1:3" x14ac:dyDescent="0.2">
      <c r="A203" t="s">
        <v>470</v>
      </c>
      <c r="B203">
        <v>48</v>
      </c>
      <c r="C203" t="s">
        <v>929</v>
      </c>
    </row>
    <row r="204" spans="1:3" x14ac:dyDescent="0.2">
      <c r="A204" t="s">
        <v>164</v>
      </c>
      <c r="B204">
        <v>64</v>
      </c>
      <c r="C204" t="s">
        <v>929</v>
      </c>
    </row>
    <row r="205" spans="1:3" x14ac:dyDescent="0.2">
      <c r="A205" t="s">
        <v>186</v>
      </c>
      <c r="B205">
        <v>77</v>
      </c>
      <c r="C205" t="s">
        <v>929</v>
      </c>
    </row>
    <row r="206" spans="1:3" x14ac:dyDescent="0.2">
      <c r="A206" t="s">
        <v>471</v>
      </c>
      <c r="B206">
        <v>95</v>
      </c>
      <c r="C206" t="s">
        <v>929</v>
      </c>
    </row>
    <row r="207" spans="1:3" x14ac:dyDescent="0.2">
      <c r="A207" t="s">
        <v>319</v>
      </c>
      <c r="B207">
        <v>35</v>
      </c>
      <c r="C207" t="s">
        <v>929</v>
      </c>
    </row>
    <row r="208" spans="1:3" x14ac:dyDescent="0.2">
      <c r="A208" t="s">
        <v>471</v>
      </c>
      <c r="B208">
        <v>50</v>
      </c>
      <c r="C208" t="s">
        <v>929</v>
      </c>
    </row>
    <row r="209" spans="1:3" x14ac:dyDescent="0.2">
      <c r="A209" t="s">
        <v>202</v>
      </c>
      <c r="B209">
        <v>24</v>
      </c>
      <c r="C209" t="s">
        <v>929</v>
      </c>
    </row>
    <row r="210" spans="1:3" x14ac:dyDescent="0.2">
      <c r="A210" t="s">
        <v>472</v>
      </c>
      <c r="B210">
        <v>2</v>
      </c>
      <c r="C210" t="s">
        <v>929</v>
      </c>
    </row>
    <row r="211" spans="1:3" x14ac:dyDescent="0.2">
      <c r="A211" t="s">
        <v>473</v>
      </c>
      <c r="B211">
        <v>2.6</v>
      </c>
      <c r="C211" t="s">
        <v>929</v>
      </c>
    </row>
    <row r="212" spans="1:3" x14ac:dyDescent="0.2">
      <c r="A212" t="s">
        <v>371</v>
      </c>
      <c r="B212">
        <v>86</v>
      </c>
      <c r="C212" t="s">
        <v>929</v>
      </c>
    </row>
    <row r="213" spans="1:3" x14ac:dyDescent="0.2">
      <c r="A213" t="s">
        <v>291</v>
      </c>
      <c r="B213">
        <v>5</v>
      </c>
      <c r="C213" t="s">
        <v>929</v>
      </c>
    </row>
    <row r="214" spans="1:3" x14ac:dyDescent="0.2">
      <c r="A214" t="s">
        <v>474</v>
      </c>
      <c r="B214">
        <v>13</v>
      </c>
      <c r="C214" t="s">
        <v>929</v>
      </c>
    </row>
    <row r="215" spans="1:3" x14ac:dyDescent="0.2">
      <c r="A215" t="s">
        <v>491</v>
      </c>
      <c r="B215">
        <v>74</v>
      </c>
      <c r="C215" t="s">
        <v>929</v>
      </c>
    </row>
    <row r="216" spans="1:3" x14ac:dyDescent="0.2">
      <c r="A216" t="s">
        <v>1035</v>
      </c>
      <c r="B216">
        <v>1</v>
      </c>
      <c r="C216" t="s">
        <v>929</v>
      </c>
    </row>
    <row r="218" spans="1:3" x14ac:dyDescent="0.2">
      <c r="A218" t="s">
        <v>236</v>
      </c>
    </row>
    <row r="219" spans="1:3" x14ac:dyDescent="0.2">
      <c r="A219" t="s">
        <v>379</v>
      </c>
      <c r="B219">
        <v>31</v>
      </c>
      <c r="C219" t="s">
        <v>929</v>
      </c>
    </row>
    <row r="220" spans="1:3" x14ac:dyDescent="0.2">
      <c r="A220" t="s">
        <v>136</v>
      </c>
      <c r="B220">
        <v>49</v>
      </c>
      <c r="C220" t="s">
        <v>929</v>
      </c>
    </row>
    <row r="221" spans="1:3" x14ac:dyDescent="0.2">
      <c r="A221" t="s">
        <v>395</v>
      </c>
      <c r="B221">
        <v>38</v>
      </c>
      <c r="C221" t="s">
        <v>929</v>
      </c>
    </row>
    <row r="222" spans="1:3" x14ac:dyDescent="0.2">
      <c r="A222" t="s">
        <v>136</v>
      </c>
      <c r="B222">
        <v>50</v>
      </c>
      <c r="C222" t="s">
        <v>929</v>
      </c>
    </row>
    <row r="223" spans="1:3" x14ac:dyDescent="0.2">
      <c r="A223" t="s">
        <v>470</v>
      </c>
      <c r="B223">
        <v>270</v>
      </c>
      <c r="C223" t="s">
        <v>929</v>
      </c>
    </row>
    <row r="224" spans="1:3" x14ac:dyDescent="0.2">
      <c r="A224" t="s">
        <v>164</v>
      </c>
      <c r="B224">
        <v>45</v>
      </c>
      <c r="C224" t="s">
        <v>929</v>
      </c>
    </row>
    <row r="225" spans="1:3" x14ac:dyDescent="0.2">
      <c r="A225" t="s">
        <v>491</v>
      </c>
      <c r="B225">
        <v>147</v>
      </c>
      <c r="C225" t="s">
        <v>929</v>
      </c>
    </row>
    <row r="226" spans="1:3" x14ac:dyDescent="0.2">
      <c r="A226" t="s">
        <v>492</v>
      </c>
      <c r="B226">
        <v>23</v>
      </c>
      <c r="C226" t="s">
        <v>929</v>
      </c>
    </row>
    <row r="227" spans="1:3" x14ac:dyDescent="0.2">
      <c r="A227" t="s">
        <v>493</v>
      </c>
      <c r="B227">
        <v>116.161616</v>
      </c>
      <c r="C227" t="s">
        <v>929</v>
      </c>
    </row>
    <row r="228" spans="1:3" x14ac:dyDescent="0.2">
      <c r="A228" t="s">
        <v>494</v>
      </c>
      <c r="B228">
        <v>146</v>
      </c>
      <c r="C228" t="s">
        <v>929</v>
      </c>
    </row>
    <row r="229" spans="1:3" x14ac:dyDescent="0.2">
      <c r="A229" t="s">
        <v>495</v>
      </c>
      <c r="B229">
        <v>40</v>
      </c>
      <c r="C229" t="s">
        <v>929</v>
      </c>
    </row>
    <row r="230" spans="1:3" x14ac:dyDescent="0.2">
      <c r="A230" t="s">
        <v>470</v>
      </c>
      <c r="B230">
        <v>119</v>
      </c>
      <c r="C230" t="s">
        <v>929</v>
      </c>
    </row>
    <row r="231" spans="1:3" x14ac:dyDescent="0.2">
      <c r="A231" t="s">
        <v>479</v>
      </c>
      <c r="B231">
        <v>38</v>
      </c>
      <c r="C231" t="s">
        <v>929</v>
      </c>
    </row>
    <row r="232" spans="1:3" x14ac:dyDescent="0.2">
      <c r="A232" t="s">
        <v>164</v>
      </c>
      <c r="B232">
        <v>73</v>
      </c>
      <c r="C232" t="s">
        <v>929</v>
      </c>
    </row>
    <row r="233" spans="1:3" x14ac:dyDescent="0.2">
      <c r="A233" t="s">
        <v>480</v>
      </c>
      <c r="B233">
        <v>99</v>
      </c>
      <c r="C233" t="s">
        <v>929</v>
      </c>
    </row>
    <row r="234" spans="1:3" x14ac:dyDescent="0.2">
      <c r="A234" t="s">
        <v>481</v>
      </c>
      <c r="B234">
        <v>25</v>
      </c>
      <c r="C234" t="s">
        <v>929</v>
      </c>
    </row>
    <row r="235" spans="1:3" x14ac:dyDescent="0.2">
      <c r="A235" t="s">
        <v>439</v>
      </c>
      <c r="B235">
        <v>1</v>
      </c>
      <c r="C235" t="s">
        <v>929</v>
      </c>
    </row>
    <row r="236" spans="1:3" x14ac:dyDescent="0.2">
      <c r="A236" t="s">
        <v>482</v>
      </c>
      <c r="B236">
        <v>1</v>
      </c>
      <c r="C236" t="s">
        <v>929</v>
      </c>
    </row>
    <row r="237" spans="1:3" x14ac:dyDescent="0.2">
      <c r="A237" t="s">
        <v>299</v>
      </c>
      <c r="B237">
        <v>20</v>
      </c>
      <c r="C237" t="s">
        <v>929</v>
      </c>
    </row>
    <row r="238" spans="1:3" x14ac:dyDescent="0.2">
      <c r="A238" t="s">
        <v>478</v>
      </c>
      <c r="B238">
        <v>20</v>
      </c>
      <c r="C238" t="s">
        <v>929</v>
      </c>
    </row>
    <row r="239" spans="1:3" x14ac:dyDescent="0.2">
      <c r="A239" t="s">
        <v>462</v>
      </c>
      <c r="B239">
        <v>26</v>
      </c>
      <c r="C239" t="s">
        <v>929</v>
      </c>
    </row>
    <row r="240" spans="1:3" x14ac:dyDescent="0.2">
      <c r="A240" t="s">
        <v>496</v>
      </c>
      <c r="B240">
        <v>2.8</v>
      </c>
      <c r="C240" t="s">
        <v>929</v>
      </c>
    </row>
    <row r="241" spans="1:3" x14ac:dyDescent="0.2">
      <c r="A241" t="s">
        <v>489</v>
      </c>
      <c r="B241">
        <v>8</v>
      </c>
      <c r="C241" t="s">
        <v>929</v>
      </c>
    </row>
    <row r="242" spans="1:3" x14ac:dyDescent="0.2">
      <c r="A242" t="s">
        <v>462</v>
      </c>
      <c r="B242">
        <v>20</v>
      </c>
      <c r="C242" t="s">
        <v>929</v>
      </c>
    </row>
    <row r="243" spans="1:3" x14ac:dyDescent="0.2">
      <c r="A243" t="s">
        <v>136</v>
      </c>
      <c r="B243">
        <v>30</v>
      </c>
      <c r="C243" t="s">
        <v>929</v>
      </c>
    </row>
    <row r="244" spans="1:3" x14ac:dyDescent="0.2">
      <c r="A244" t="s">
        <v>497</v>
      </c>
      <c r="B244">
        <v>20</v>
      </c>
      <c r="C244" t="s">
        <v>929</v>
      </c>
    </row>
    <row r="245" spans="1:3" x14ac:dyDescent="0.2">
      <c r="A245" t="s">
        <v>493</v>
      </c>
      <c r="B245">
        <v>180</v>
      </c>
      <c r="C245" t="s">
        <v>929</v>
      </c>
    </row>
    <row r="246" spans="1:3" x14ac:dyDescent="0.2">
      <c r="A246" t="s">
        <v>1035</v>
      </c>
      <c r="B246">
        <v>1</v>
      </c>
      <c r="C246" t="s">
        <v>929</v>
      </c>
    </row>
    <row r="248" spans="1:3" x14ac:dyDescent="0.2">
      <c r="A248" t="s">
        <v>251</v>
      </c>
    </row>
    <row r="249" spans="1:3" x14ac:dyDescent="0.2">
      <c r="A249" t="s">
        <v>291</v>
      </c>
      <c r="B249">
        <v>20</v>
      </c>
      <c r="C249" t="s">
        <v>929</v>
      </c>
    </row>
    <row r="250" spans="1:3" x14ac:dyDescent="0.2">
      <c r="A250" t="s">
        <v>379</v>
      </c>
      <c r="B250">
        <v>37</v>
      </c>
      <c r="C250" t="s">
        <v>929</v>
      </c>
    </row>
    <row r="251" spans="1:3" x14ac:dyDescent="0.2">
      <c r="A251" t="s">
        <v>136</v>
      </c>
      <c r="B251">
        <v>28</v>
      </c>
      <c r="C251" t="s">
        <v>929</v>
      </c>
    </row>
    <row r="252" spans="1:3" x14ac:dyDescent="0.2">
      <c r="A252" t="s">
        <v>395</v>
      </c>
      <c r="B252">
        <v>34</v>
      </c>
      <c r="C252" t="s">
        <v>929</v>
      </c>
    </row>
    <row r="253" spans="1:3" x14ac:dyDescent="0.2">
      <c r="A253" t="s">
        <v>1031</v>
      </c>
      <c r="B253">
        <v>16</v>
      </c>
      <c r="C253" t="s">
        <v>929</v>
      </c>
    </row>
    <row r="254" spans="1:3" x14ac:dyDescent="0.2">
      <c r="A254" t="s">
        <v>303</v>
      </c>
      <c r="B254">
        <v>73</v>
      </c>
      <c r="C254" t="s">
        <v>929</v>
      </c>
    </row>
    <row r="255" spans="1:3" x14ac:dyDescent="0.2">
      <c r="A255" t="s">
        <v>470</v>
      </c>
      <c r="B255">
        <v>73</v>
      </c>
      <c r="C255" t="s">
        <v>929</v>
      </c>
    </row>
    <row r="256" spans="1:3" x14ac:dyDescent="0.2">
      <c r="A256" t="s">
        <v>164</v>
      </c>
      <c r="B256">
        <v>88</v>
      </c>
      <c r="C256" t="s">
        <v>929</v>
      </c>
    </row>
    <row r="257" spans="1:3" x14ac:dyDescent="0.2">
      <c r="A257" t="s">
        <v>491</v>
      </c>
      <c r="B257">
        <v>74</v>
      </c>
      <c r="C257" t="s">
        <v>929</v>
      </c>
    </row>
    <row r="258" spans="1:3" x14ac:dyDescent="0.2">
      <c r="A258" t="s">
        <v>492</v>
      </c>
      <c r="B258">
        <v>10</v>
      </c>
      <c r="C258" t="s">
        <v>929</v>
      </c>
    </row>
    <row r="259" spans="1:3" x14ac:dyDescent="0.2">
      <c r="A259" t="s">
        <v>493</v>
      </c>
      <c r="B259">
        <v>46.161616100000003</v>
      </c>
      <c r="C259" t="s">
        <v>929</v>
      </c>
    </row>
    <row r="260" spans="1:3" x14ac:dyDescent="0.2">
      <c r="A260" t="s">
        <v>494</v>
      </c>
      <c r="B260">
        <v>100</v>
      </c>
      <c r="C260" t="s">
        <v>929</v>
      </c>
    </row>
    <row r="261" spans="1:3" x14ac:dyDescent="0.2">
      <c r="A261" t="s">
        <v>495</v>
      </c>
      <c r="B261">
        <v>40</v>
      </c>
      <c r="C261" t="s">
        <v>929</v>
      </c>
    </row>
    <row r="262" spans="1:3" x14ac:dyDescent="0.2">
      <c r="A262" t="s">
        <v>470</v>
      </c>
      <c r="B262">
        <v>102</v>
      </c>
      <c r="C262" t="s">
        <v>929</v>
      </c>
    </row>
    <row r="263" spans="1:3" x14ac:dyDescent="0.2">
      <c r="A263" t="s">
        <v>479</v>
      </c>
      <c r="B263">
        <v>50</v>
      </c>
      <c r="C263" t="s">
        <v>929</v>
      </c>
    </row>
    <row r="264" spans="1:3" x14ac:dyDescent="0.2">
      <c r="A264" t="s">
        <v>164</v>
      </c>
      <c r="B264">
        <v>27</v>
      </c>
      <c r="C264" t="s">
        <v>929</v>
      </c>
    </row>
    <row r="265" spans="1:3" x14ac:dyDescent="0.2">
      <c r="A265" t="s">
        <v>480</v>
      </c>
      <c r="B265">
        <v>90</v>
      </c>
      <c r="C265" t="s">
        <v>929</v>
      </c>
    </row>
    <row r="266" spans="1:3" x14ac:dyDescent="0.2">
      <c r="A266" t="s">
        <v>299</v>
      </c>
      <c r="B266">
        <v>34</v>
      </c>
      <c r="C266" t="s">
        <v>929</v>
      </c>
    </row>
    <row r="267" spans="1:3" x14ac:dyDescent="0.2">
      <c r="A267" t="s">
        <v>473</v>
      </c>
      <c r="B267">
        <v>5</v>
      </c>
      <c r="C267" t="s">
        <v>929</v>
      </c>
    </row>
    <row r="268" spans="1:3" x14ac:dyDescent="0.2">
      <c r="A268" t="s">
        <v>305</v>
      </c>
      <c r="B268">
        <v>5</v>
      </c>
      <c r="C268" t="s">
        <v>929</v>
      </c>
    </row>
    <row r="269" spans="1:3" x14ac:dyDescent="0.2">
      <c r="A269" t="s">
        <v>171</v>
      </c>
      <c r="B269">
        <v>17</v>
      </c>
      <c r="C269" t="s">
        <v>929</v>
      </c>
    </row>
    <row r="270" spans="1:3" x14ac:dyDescent="0.2">
      <c r="A270" t="s">
        <v>167</v>
      </c>
      <c r="B270">
        <v>34</v>
      </c>
      <c r="C270" t="s">
        <v>929</v>
      </c>
    </row>
    <row r="271" spans="1:3" x14ac:dyDescent="0.2">
      <c r="A271" t="s">
        <v>395</v>
      </c>
      <c r="B271">
        <v>18</v>
      </c>
      <c r="C271" t="s">
        <v>929</v>
      </c>
    </row>
    <row r="272" spans="1:3" x14ac:dyDescent="0.2">
      <c r="A272" t="s">
        <v>498</v>
      </c>
      <c r="B272">
        <v>27</v>
      </c>
      <c r="C272" t="s">
        <v>929</v>
      </c>
    </row>
    <row r="273" spans="1:3" x14ac:dyDescent="0.2">
      <c r="A273" t="s">
        <v>295</v>
      </c>
      <c r="B273">
        <v>28</v>
      </c>
      <c r="C273" t="s">
        <v>929</v>
      </c>
    </row>
    <row r="274" spans="1:3" x14ac:dyDescent="0.2">
      <c r="A274" t="s">
        <v>319</v>
      </c>
      <c r="B274">
        <v>30</v>
      </c>
      <c r="C274" t="s">
        <v>929</v>
      </c>
    </row>
    <row r="275" spans="1:3" x14ac:dyDescent="0.2">
      <c r="A275" t="s">
        <v>202</v>
      </c>
      <c r="B275">
        <v>50</v>
      </c>
      <c r="C275" t="s">
        <v>929</v>
      </c>
    </row>
    <row r="276" spans="1:3" x14ac:dyDescent="0.2">
      <c r="A276" t="s">
        <v>171</v>
      </c>
      <c r="B276">
        <v>230</v>
      </c>
      <c r="C276" t="s">
        <v>929</v>
      </c>
    </row>
    <row r="277" spans="1:3" x14ac:dyDescent="0.2">
      <c r="A277" t="s">
        <v>317</v>
      </c>
      <c r="B277">
        <v>20</v>
      </c>
      <c r="C277" t="s">
        <v>929</v>
      </c>
    </row>
    <row r="278" spans="1:3" x14ac:dyDescent="0.2">
      <c r="A278" t="s">
        <v>484</v>
      </c>
      <c r="B278">
        <v>30</v>
      </c>
      <c r="C278" t="s">
        <v>929</v>
      </c>
    </row>
    <row r="279" spans="1:3" x14ac:dyDescent="0.2">
      <c r="A279" t="s">
        <v>1035</v>
      </c>
      <c r="B279">
        <v>1</v>
      </c>
      <c r="C279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0152E-2DA9-434E-9B79-331ACA3A5339}">
  <dimension ref="A1:P213"/>
  <sheetViews>
    <sheetView topLeftCell="A57" zoomScale="80" zoomScaleNormal="80" workbookViewId="0">
      <selection activeCell="A76" sqref="A76"/>
    </sheetView>
  </sheetViews>
  <sheetFormatPr baseColWidth="10" defaultColWidth="8.83203125" defaultRowHeight="15" x14ac:dyDescent="0.2"/>
  <cols>
    <col min="1" max="1" width="74.5" bestFit="1" customWidth="1"/>
    <col min="2" max="2" width="9.1640625" hidden="1" customWidth="1"/>
    <col min="3" max="4" width="0" hidden="1" customWidth="1"/>
  </cols>
  <sheetData>
    <row r="1" spans="1:16" x14ac:dyDescent="0.2">
      <c r="A1" s="1" t="s">
        <v>911</v>
      </c>
    </row>
    <row r="3" spans="1:16" x14ac:dyDescent="0.2">
      <c r="A3" s="2" t="s">
        <v>227</v>
      </c>
      <c r="B3" s="2"/>
      <c r="C3" t="s">
        <v>97</v>
      </c>
      <c r="E3" t="s">
        <v>73</v>
      </c>
      <c r="I3" s="7" t="s">
        <v>893</v>
      </c>
      <c r="J3" s="6" t="s">
        <v>894</v>
      </c>
      <c r="K3" s="8" t="s">
        <v>895</v>
      </c>
      <c r="L3" s="9" t="s">
        <v>896</v>
      </c>
      <c r="M3" s="10" t="s">
        <v>897</v>
      </c>
      <c r="N3" s="4" t="s">
        <v>898</v>
      </c>
      <c r="O3" s="11" t="s">
        <v>905</v>
      </c>
    </row>
    <row r="4" spans="1:16" x14ac:dyDescent="0.2">
      <c r="A4" s="15" t="s">
        <v>499</v>
      </c>
      <c r="B4" s="2">
        <v>37</v>
      </c>
      <c r="C4">
        <f>B4/$D$4</f>
        <v>3.6999999999999998E-2</v>
      </c>
      <c r="D4">
        <v>1000</v>
      </c>
      <c r="E4">
        <f>1.08*C4</f>
        <v>3.9960000000000002E-2</v>
      </c>
      <c r="H4" t="s">
        <v>906</v>
      </c>
      <c r="I4">
        <f>SUM(E4,E15,E17)</f>
        <v>0.40046000000000004</v>
      </c>
      <c r="J4">
        <f>SUM(E11,E23,E25,E26,E27)</f>
        <v>0.56500000000000006</v>
      </c>
      <c r="K4">
        <f>SUM(E6,E7,E8,E14,E18)</f>
        <v>0.41596</v>
      </c>
      <c r="L4">
        <f>SUM(E5)</f>
        <v>6.88E-2</v>
      </c>
      <c r="M4">
        <f>SUM(E12,E19,E21,E20,E22,E24)</f>
        <v>0.232595</v>
      </c>
      <c r="N4">
        <f>SUM(E13)</f>
        <v>1.2414999999999999E-2</v>
      </c>
      <c r="O4">
        <f>SUM(E9,E10,E16)</f>
        <v>3.2566999999999999E-2</v>
      </c>
    </row>
    <row r="5" spans="1:16" x14ac:dyDescent="0.2">
      <c r="A5" s="18" t="s">
        <v>500</v>
      </c>
      <c r="B5" s="2">
        <v>160</v>
      </c>
      <c r="C5">
        <f t="shared" ref="C5:C68" si="0">B5/$D$4</f>
        <v>0.16</v>
      </c>
      <c r="E5">
        <f>0.43*C5</f>
        <v>6.88E-2</v>
      </c>
    </row>
    <row r="6" spans="1:16" x14ac:dyDescent="0.2">
      <c r="A6" s="16" t="s">
        <v>305</v>
      </c>
      <c r="B6" s="2">
        <v>3.3</v>
      </c>
      <c r="C6">
        <f t="shared" si="0"/>
        <v>3.3E-3</v>
      </c>
      <c r="E6">
        <f>1.2*C6</f>
        <v>3.96E-3</v>
      </c>
      <c r="H6" t="s">
        <v>52</v>
      </c>
      <c r="I6">
        <f>SUM(E33,E37)</f>
        <v>9.6000000000000002E-2</v>
      </c>
      <c r="J6">
        <f>SUM(E41,E42,E48)</f>
        <v>0.37960000000000005</v>
      </c>
      <c r="K6">
        <f>SUM(E30,E40,E44)</f>
        <v>7.9385000000000011E-2</v>
      </c>
      <c r="L6">
        <f>SUM(E36)</f>
        <v>9.0000000000000011E-2</v>
      </c>
      <c r="M6">
        <f>SUM(E31,E32,E38,E35,E39,E43,E46,E45,E47)</f>
        <v>0.30865000000000004</v>
      </c>
      <c r="N6">
        <f>SUM(E34)</f>
        <v>0.01</v>
      </c>
      <c r="O6">
        <v>0</v>
      </c>
    </row>
    <row r="7" spans="1:16" x14ac:dyDescent="0.2">
      <c r="A7" s="16" t="s">
        <v>473</v>
      </c>
      <c r="B7" s="2">
        <v>4</v>
      </c>
      <c r="C7">
        <f t="shared" si="0"/>
        <v>4.0000000000000001E-3</v>
      </c>
      <c r="E7">
        <f>6*C7</f>
        <v>2.4E-2</v>
      </c>
    </row>
    <row r="8" spans="1:16" x14ac:dyDescent="0.2">
      <c r="A8" s="16" t="s">
        <v>308</v>
      </c>
      <c r="B8" s="2">
        <v>45</v>
      </c>
      <c r="C8">
        <f t="shared" si="0"/>
        <v>4.4999999999999998E-2</v>
      </c>
      <c r="E8">
        <f>1.4*C8</f>
        <v>6.3E-2</v>
      </c>
      <c r="H8" t="s">
        <v>58</v>
      </c>
      <c r="I8">
        <f>SUM(E60,E66,E68)</f>
        <v>0.23650000000000002</v>
      </c>
      <c r="J8">
        <f>SUM(E56,E61,E62,E71)</f>
        <v>0.43200000000000005</v>
      </c>
      <c r="K8">
        <f>SUM(E51,E52,E53,E69)</f>
        <v>0.1158</v>
      </c>
      <c r="L8">
        <f>SUM(E58)</f>
        <v>5.3999999999999999E-2</v>
      </c>
      <c r="M8">
        <f>SUM(E57,E59,E63,E64,E65,E67,E70)</f>
        <v>0.35331499999999993</v>
      </c>
      <c r="N8">
        <v>0</v>
      </c>
      <c r="O8">
        <f>SUM(E54,E55)</f>
        <v>2.0566999999999998E-2</v>
      </c>
    </row>
    <row r="9" spans="1:16" x14ac:dyDescent="0.2">
      <c r="A9" s="20" t="s">
        <v>245</v>
      </c>
      <c r="B9" s="2">
        <v>4.8</v>
      </c>
      <c r="C9">
        <f t="shared" si="0"/>
        <v>4.7999999999999996E-3</v>
      </c>
      <c r="E9">
        <f>4.2*C9</f>
        <v>2.0159999999999997E-2</v>
      </c>
    </row>
    <row r="10" spans="1:16" x14ac:dyDescent="0.2">
      <c r="A10" s="20" t="s">
        <v>501</v>
      </c>
      <c r="B10" s="2">
        <v>0.1</v>
      </c>
      <c r="C10">
        <f t="shared" si="0"/>
        <v>1E-4</v>
      </c>
      <c r="E10">
        <f>4.07*C10</f>
        <v>4.0700000000000003E-4</v>
      </c>
      <c r="H10" t="s">
        <v>41</v>
      </c>
      <c r="I10">
        <f>AVERAGE(I4:I9)</f>
        <v>0.24432000000000001</v>
      </c>
      <c r="J10">
        <f t="shared" ref="J10:O10" si="1">AVERAGE(J4:J8)</f>
        <v>0.45886666666666676</v>
      </c>
      <c r="K10">
        <f t="shared" si="1"/>
        <v>0.20371500000000001</v>
      </c>
      <c r="L10">
        <f t="shared" si="1"/>
        <v>7.0933333333333334E-2</v>
      </c>
      <c r="M10">
        <f t="shared" si="1"/>
        <v>0.29818666666666666</v>
      </c>
      <c r="N10">
        <f t="shared" si="1"/>
        <v>7.4716666666666655E-3</v>
      </c>
      <c r="O10">
        <f t="shared" si="1"/>
        <v>1.7711333333333332E-2</v>
      </c>
      <c r="P10">
        <f>SUM(I10:O10)</f>
        <v>1.3012046666666668</v>
      </c>
    </row>
    <row r="11" spans="1:16" x14ac:dyDescent="0.2">
      <c r="A11" s="14" t="s">
        <v>502</v>
      </c>
      <c r="B11" s="2">
        <v>6</v>
      </c>
      <c r="C11">
        <f t="shared" si="0"/>
        <v>6.0000000000000001E-3</v>
      </c>
      <c r="E11">
        <f>28*C11</f>
        <v>0.16800000000000001</v>
      </c>
    </row>
    <row r="12" spans="1:16" x14ac:dyDescent="0.2">
      <c r="A12" s="17" t="s">
        <v>242</v>
      </c>
      <c r="B12" s="2">
        <v>4.5</v>
      </c>
      <c r="C12">
        <f t="shared" si="0"/>
        <v>4.4999999999999997E-3</v>
      </c>
      <c r="E12">
        <f>0.33*C12</f>
        <v>1.485E-3</v>
      </c>
    </row>
    <row r="13" spans="1:16" x14ac:dyDescent="0.2">
      <c r="A13" s="19" t="s">
        <v>503</v>
      </c>
      <c r="B13" s="2">
        <v>6.5</v>
      </c>
      <c r="C13">
        <f t="shared" si="0"/>
        <v>6.4999999999999997E-3</v>
      </c>
      <c r="E13">
        <f>1.91*C13</f>
        <v>1.2414999999999999E-2</v>
      </c>
    </row>
    <row r="14" spans="1:16" x14ac:dyDescent="0.2">
      <c r="A14" s="16" t="s">
        <v>504</v>
      </c>
      <c r="B14" s="2">
        <v>50</v>
      </c>
      <c r="C14">
        <f t="shared" si="0"/>
        <v>0.05</v>
      </c>
      <c r="E14">
        <f>2.5*C14</f>
        <v>0.125</v>
      </c>
    </row>
    <row r="15" spans="1:16" x14ac:dyDescent="0.2">
      <c r="A15" s="15" t="s">
        <v>505</v>
      </c>
      <c r="B15" s="2">
        <v>45</v>
      </c>
      <c r="C15">
        <f t="shared" si="0"/>
        <v>4.4999999999999998E-2</v>
      </c>
      <c r="E15">
        <f>0.9*C15</f>
        <v>4.0500000000000001E-2</v>
      </c>
    </row>
    <row r="16" spans="1:16" x14ac:dyDescent="0.2">
      <c r="A16" s="20" t="s">
        <v>506</v>
      </c>
      <c r="B16" s="2">
        <v>12</v>
      </c>
      <c r="C16">
        <f t="shared" si="0"/>
        <v>1.2E-2</v>
      </c>
      <c r="E16">
        <v>1.2E-2</v>
      </c>
    </row>
    <row r="17" spans="1:5" x14ac:dyDescent="0.2">
      <c r="A17" s="15" t="s">
        <v>250</v>
      </c>
      <c r="B17" s="2">
        <v>80</v>
      </c>
      <c r="C17">
        <f t="shared" si="0"/>
        <v>0.08</v>
      </c>
      <c r="E17">
        <f>4*C17</f>
        <v>0.32</v>
      </c>
    </row>
    <row r="18" spans="1:5" x14ac:dyDescent="0.2">
      <c r="A18" s="16" t="s">
        <v>507</v>
      </c>
      <c r="B18" s="2">
        <v>80</v>
      </c>
      <c r="C18">
        <f t="shared" si="0"/>
        <v>0.08</v>
      </c>
      <c r="E18">
        <f>2.5*C18</f>
        <v>0.2</v>
      </c>
    </row>
    <row r="19" spans="1:5" x14ac:dyDescent="0.2">
      <c r="A19" s="17" t="s">
        <v>144</v>
      </c>
      <c r="B19" s="2">
        <v>130</v>
      </c>
      <c r="C19">
        <f t="shared" si="0"/>
        <v>0.13</v>
      </c>
      <c r="E19">
        <f>0.311*C19</f>
        <v>4.0430000000000001E-2</v>
      </c>
    </row>
    <row r="20" spans="1:5" x14ac:dyDescent="0.2">
      <c r="A20" s="17" t="s">
        <v>425</v>
      </c>
      <c r="B20" s="2">
        <v>120</v>
      </c>
      <c r="C20">
        <f t="shared" si="0"/>
        <v>0.12</v>
      </c>
      <c r="E20">
        <f>0.16*C20</f>
        <v>1.9199999999999998E-2</v>
      </c>
    </row>
    <row r="21" spans="1:5" x14ac:dyDescent="0.2">
      <c r="A21" s="17" t="s">
        <v>177</v>
      </c>
      <c r="B21" s="2">
        <v>40</v>
      </c>
      <c r="C21">
        <f t="shared" si="0"/>
        <v>0.04</v>
      </c>
      <c r="E21">
        <f>0.35*C21</f>
        <v>1.3999999999999999E-2</v>
      </c>
    </row>
    <row r="22" spans="1:5" x14ac:dyDescent="0.2">
      <c r="A22" s="17" t="s">
        <v>266</v>
      </c>
      <c r="B22" s="2">
        <v>127</v>
      </c>
      <c r="C22">
        <f t="shared" si="0"/>
        <v>0.127</v>
      </c>
      <c r="E22">
        <f>0.64*C22</f>
        <v>8.1280000000000005E-2</v>
      </c>
    </row>
    <row r="23" spans="1:5" x14ac:dyDescent="0.2">
      <c r="A23" s="14" t="s">
        <v>235</v>
      </c>
      <c r="B23" s="2">
        <v>20</v>
      </c>
      <c r="C23">
        <f t="shared" si="0"/>
        <v>0.02</v>
      </c>
      <c r="E23">
        <f>3.1*C23</f>
        <v>6.2000000000000006E-2</v>
      </c>
    </row>
    <row r="24" spans="1:5" x14ac:dyDescent="0.2">
      <c r="A24" s="17" t="s">
        <v>164</v>
      </c>
      <c r="B24" s="2">
        <v>60</v>
      </c>
      <c r="C24">
        <f t="shared" si="0"/>
        <v>0.06</v>
      </c>
      <c r="E24">
        <f>1.27*C24</f>
        <v>7.6200000000000004E-2</v>
      </c>
    </row>
    <row r="25" spans="1:5" x14ac:dyDescent="0.2">
      <c r="A25" s="14" t="s">
        <v>508</v>
      </c>
      <c r="B25" s="2">
        <v>18</v>
      </c>
      <c r="C25">
        <f t="shared" si="0"/>
        <v>1.7999999999999999E-2</v>
      </c>
      <c r="E25">
        <f>4.4*C25</f>
        <v>7.9200000000000007E-2</v>
      </c>
    </row>
    <row r="26" spans="1:5" x14ac:dyDescent="0.2">
      <c r="A26" s="14" t="s">
        <v>509</v>
      </c>
      <c r="B26" s="2">
        <v>30</v>
      </c>
      <c r="C26">
        <f t="shared" si="0"/>
        <v>0.03</v>
      </c>
      <c r="E26">
        <f>1.86*C26</f>
        <v>5.5800000000000002E-2</v>
      </c>
    </row>
    <row r="27" spans="1:5" x14ac:dyDescent="0.2">
      <c r="A27" s="14" t="s">
        <v>510</v>
      </c>
      <c r="B27" s="2">
        <v>20</v>
      </c>
      <c r="C27">
        <f t="shared" si="0"/>
        <v>0.02</v>
      </c>
      <c r="E27">
        <f>10*C27</f>
        <v>0.2</v>
      </c>
    </row>
    <row r="28" spans="1:5" x14ac:dyDescent="0.2">
      <c r="A28" s="2"/>
      <c r="B28" s="2"/>
      <c r="C28">
        <f t="shared" si="0"/>
        <v>0</v>
      </c>
      <c r="E28" s="1">
        <f>SUM(E4:E27)</f>
        <v>1.7277970000000002</v>
      </c>
    </row>
    <row r="29" spans="1:5" x14ac:dyDescent="0.2">
      <c r="A29" s="2" t="s">
        <v>236</v>
      </c>
      <c r="B29" s="2"/>
      <c r="C29">
        <f t="shared" si="0"/>
        <v>0</v>
      </c>
    </row>
    <row r="30" spans="1:5" x14ac:dyDescent="0.2">
      <c r="A30" s="16" t="s">
        <v>473</v>
      </c>
      <c r="B30" s="2">
        <v>4</v>
      </c>
      <c r="C30">
        <f t="shared" si="0"/>
        <v>4.0000000000000001E-3</v>
      </c>
      <c r="E30">
        <f>6*C30</f>
        <v>2.4E-2</v>
      </c>
    </row>
    <row r="31" spans="1:5" x14ac:dyDescent="0.2">
      <c r="A31" s="17" t="s">
        <v>425</v>
      </c>
      <c r="B31" s="2">
        <v>120</v>
      </c>
      <c r="C31">
        <f t="shared" si="0"/>
        <v>0.12</v>
      </c>
      <c r="E31">
        <f>0.16*C31</f>
        <v>1.9199999999999998E-2</v>
      </c>
    </row>
    <row r="32" spans="1:5" x14ac:dyDescent="0.2">
      <c r="A32" s="17" t="s">
        <v>164</v>
      </c>
      <c r="B32" s="2">
        <v>50</v>
      </c>
      <c r="C32">
        <f t="shared" si="0"/>
        <v>0.05</v>
      </c>
      <c r="E32">
        <f>1.27*C32</f>
        <v>6.3500000000000001E-2</v>
      </c>
    </row>
    <row r="33" spans="1:5" x14ac:dyDescent="0.2">
      <c r="A33" s="15" t="s">
        <v>511</v>
      </c>
      <c r="B33" s="2">
        <v>36</v>
      </c>
      <c r="C33">
        <f t="shared" si="0"/>
        <v>3.5999999999999997E-2</v>
      </c>
      <c r="E33">
        <f>1.2*C33</f>
        <v>4.3199999999999995E-2</v>
      </c>
    </row>
    <row r="34" spans="1:5" x14ac:dyDescent="0.2">
      <c r="A34" s="19" t="s">
        <v>489</v>
      </c>
      <c r="B34" s="2">
        <v>5</v>
      </c>
      <c r="C34">
        <f t="shared" si="0"/>
        <v>5.0000000000000001E-3</v>
      </c>
      <c r="E34">
        <f>2*C34</f>
        <v>0.01</v>
      </c>
    </row>
    <row r="35" spans="1:5" x14ac:dyDescent="0.2">
      <c r="A35" s="17" t="s">
        <v>202</v>
      </c>
      <c r="B35" s="2">
        <v>121</v>
      </c>
      <c r="C35">
        <f t="shared" si="0"/>
        <v>0.121</v>
      </c>
      <c r="E35">
        <f>0.64*C35</f>
        <v>7.7439999999999995E-2</v>
      </c>
    </row>
    <row r="36" spans="1:5" x14ac:dyDescent="0.2">
      <c r="A36" s="18" t="s">
        <v>512</v>
      </c>
      <c r="B36" s="2">
        <v>200</v>
      </c>
      <c r="C36">
        <f t="shared" si="0"/>
        <v>0.2</v>
      </c>
      <c r="E36">
        <f>0.45*C36</f>
        <v>9.0000000000000011E-2</v>
      </c>
    </row>
    <row r="37" spans="1:5" x14ac:dyDescent="0.2">
      <c r="A37" s="15" t="s">
        <v>513</v>
      </c>
      <c r="B37" s="2">
        <v>120</v>
      </c>
      <c r="C37">
        <f t="shared" si="0"/>
        <v>0.12</v>
      </c>
      <c r="E37">
        <f>0.44*C37</f>
        <v>5.28E-2</v>
      </c>
    </row>
    <row r="38" spans="1:5" x14ac:dyDescent="0.2">
      <c r="A38" s="17" t="s">
        <v>514</v>
      </c>
      <c r="B38" s="2">
        <v>18</v>
      </c>
      <c r="C38">
        <f t="shared" si="0"/>
        <v>1.7999999999999999E-2</v>
      </c>
      <c r="E38">
        <f>1.39*C38</f>
        <v>2.5019999999999997E-2</v>
      </c>
    </row>
    <row r="39" spans="1:5" x14ac:dyDescent="0.2">
      <c r="A39" s="17" t="s">
        <v>296</v>
      </c>
      <c r="B39" s="2">
        <v>24</v>
      </c>
      <c r="C39">
        <f t="shared" si="0"/>
        <v>2.4E-2</v>
      </c>
      <c r="E39">
        <f>1.4*C39</f>
        <v>3.3599999999999998E-2</v>
      </c>
    </row>
    <row r="40" spans="1:5" x14ac:dyDescent="0.2">
      <c r="A40" s="16" t="s">
        <v>515</v>
      </c>
      <c r="B40" s="2">
        <v>45</v>
      </c>
      <c r="C40">
        <f t="shared" si="0"/>
        <v>4.4999999999999998E-2</v>
      </c>
      <c r="E40">
        <f>1.153*C40</f>
        <v>5.1885000000000001E-2</v>
      </c>
    </row>
    <row r="41" spans="1:5" x14ac:dyDescent="0.2">
      <c r="A41" s="14" t="s">
        <v>516</v>
      </c>
      <c r="B41" s="2">
        <v>3</v>
      </c>
      <c r="C41">
        <f t="shared" si="0"/>
        <v>3.0000000000000001E-3</v>
      </c>
      <c r="E41">
        <f>1.2*C41</f>
        <v>3.5999999999999999E-3</v>
      </c>
    </row>
    <row r="42" spans="1:5" x14ac:dyDescent="0.2">
      <c r="A42" s="14" t="s">
        <v>517</v>
      </c>
      <c r="B42" s="2">
        <v>160</v>
      </c>
      <c r="C42">
        <f t="shared" si="0"/>
        <v>0.16</v>
      </c>
      <c r="E42">
        <f>1.8*C42</f>
        <v>0.28800000000000003</v>
      </c>
    </row>
    <row r="43" spans="1:5" x14ac:dyDescent="0.2">
      <c r="A43" s="17" t="s">
        <v>167</v>
      </c>
      <c r="B43" s="2">
        <v>50</v>
      </c>
      <c r="C43">
        <f t="shared" si="0"/>
        <v>0.05</v>
      </c>
      <c r="E43">
        <f>0.6*C43</f>
        <v>0.03</v>
      </c>
    </row>
    <row r="44" spans="1:5" x14ac:dyDescent="0.2">
      <c r="A44" s="16" t="s">
        <v>518</v>
      </c>
      <c r="B44" s="2">
        <v>50</v>
      </c>
      <c r="C44">
        <f t="shared" si="0"/>
        <v>0.05</v>
      </c>
      <c r="E44">
        <f>0.07*C44</f>
        <v>3.5000000000000005E-3</v>
      </c>
    </row>
    <row r="45" spans="1:5" x14ac:dyDescent="0.2">
      <c r="A45" s="17" t="s">
        <v>171</v>
      </c>
      <c r="B45" s="2">
        <v>115</v>
      </c>
      <c r="C45">
        <f t="shared" si="0"/>
        <v>0.115</v>
      </c>
      <c r="E45">
        <f>0.16*C45</f>
        <v>1.84E-2</v>
      </c>
    </row>
    <row r="46" spans="1:5" x14ac:dyDescent="0.2">
      <c r="A46" s="17" t="s">
        <v>355</v>
      </c>
      <c r="B46" s="2">
        <v>50</v>
      </c>
      <c r="C46">
        <f t="shared" si="0"/>
        <v>0.05</v>
      </c>
      <c r="E46">
        <f>0.27*C46</f>
        <v>1.3500000000000002E-2</v>
      </c>
    </row>
    <row r="47" spans="1:5" x14ac:dyDescent="0.2">
      <c r="A47" s="17" t="s">
        <v>144</v>
      </c>
      <c r="B47" s="2">
        <v>90</v>
      </c>
      <c r="C47">
        <f t="shared" si="0"/>
        <v>0.09</v>
      </c>
      <c r="E47">
        <f>0.311*C47</f>
        <v>2.7989999999999998E-2</v>
      </c>
    </row>
    <row r="48" spans="1:5" x14ac:dyDescent="0.2">
      <c r="A48" s="14" t="s">
        <v>519</v>
      </c>
      <c r="B48" s="2">
        <v>22</v>
      </c>
      <c r="C48">
        <f t="shared" si="0"/>
        <v>2.1999999999999999E-2</v>
      </c>
      <c r="E48">
        <f>4*C48</f>
        <v>8.7999999999999995E-2</v>
      </c>
    </row>
    <row r="49" spans="1:5" x14ac:dyDescent="0.2">
      <c r="A49" s="2"/>
      <c r="B49" s="2"/>
      <c r="C49">
        <f t="shared" si="0"/>
        <v>0</v>
      </c>
      <c r="E49" s="1">
        <f>SUM(E30:E48)</f>
        <v>0.96363499999999991</v>
      </c>
    </row>
    <row r="50" spans="1:5" x14ac:dyDescent="0.2">
      <c r="A50" s="2" t="s">
        <v>251</v>
      </c>
      <c r="B50" s="2"/>
      <c r="C50">
        <f t="shared" si="0"/>
        <v>0</v>
      </c>
    </row>
    <row r="51" spans="1:5" x14ac:dyDescent="0.2">
      <c r="A51" s="16" t="s">
        <v>305</v>
      </c>
      <c r="B51" s="2">
        <v>5</v>
      </c>
      <c r="C51">
        <f t="shared" si="0"/>
        <v>5.0000000000000001E-3</v>
      </c>
      <c r="E51">
        <f>1.2*C51</f>
        <v>6.0000000000000001E-3</v>
      </c>
    </row>
    <row r="52" spans="1:5" x14ac:dyDescent="0.2">
      <c r="A52" s="16" t="s">
        <v>473</v>
      </c>
      <c r="B52" s="2">
        <v>4.5</v>
      </c>
      <c r="C52">
        <f t="shared" si="0"/>
        <v>4.4999999999999997E-3</v>
      </c>
      <c r="E52">
        <f>6*C52</f>
        <v>2.6999999999999996E-2</v>
      </c>
    </row>
    <row r="53" spans="1:5" x14ac:dyDescent="0.2">
      <c r="A53" s="16" t="s">
        <v>308</v>
      </c>
      <c r="B53" s="2">
        <v>45</v>
      </c>
      <c r="C53">
        <f t="shared" si="0"/>
        <v>4.4999999999999998E-2</v>
      </c>
      <c r="E53">
        <f>1.4*C53</f>
        <v>6.3E-2</v>
      </c>
    </row>
    <row r="54" spans="1:5" x14ac:dyDescent="0.2">
      <c r="A54" s="20" t="s">
        <v>245</v>
      </c>
      <c r="B54" s="2">
        <v>4.8</v>
      </c>
      <c r="C54">
        <f t="shared" si="0"/>
        <v>4.7999999999999996E-3</v>
      </c>
      <c r="E54">
        <f>4.2*C54</f>
        <v>2.0159999999999997E-2</v>
      </c>
    </row>
    <row r="55" spans="1:5" x14ac:dyDescent="0.2">
      <c r="A55" s="20" t="s">
        <v>501</v>
      </c>
      <c r="B55" s="2">
        <v>0.1</v>
      </c>
      <c r="C55">
        <f t="shared" si="0"/>
        <v>1E-4</v>
      </c>
      <c r="E55">
        <f>4.07*C55</f>
        <v>4.0700000000000003E-4</v>
      </c>
    </row>
    <row r="56" spans="1:5" x14ac:dyDescent="0.2">
      <c r="A56" s="14" t="s">
        <v>502</v>
      </c>
      <c r="B56" s="2">
        <v>6</v>
      </c>
      <c r="C56">
        <f t="shared" si="0"/>
        <v>6.0000000000000001E-3</v>
      </c>
      <c r="E56">
        <f>28*C56</f>
        <v>0.16800000000000001</v>
      </c>
    </row>
    <row r="57" spans="1:5" x14ac:dyDescent="0.2">
      <c r="A57" s="17" t="s">
        <v>242</v>
      </c>
      <c r="B57" s="2">
        <v>4.5</v>
      </c>
      <c r="C57">
        <f t="shared" si="0"/>
        <v>4.4999999999999997E-3</v>
      </c>
      <c r="E57">
        <f>0.33*C57</f>
        <v>1.485E-3</v>
      </c>
    </row>
    <row r="58" spans="1:5" x14ac:dyDescent="0.2">
      <c r="A58" s="18" t="s">
        <v>512</v>
      </c>
      <c r="B58" s="2">
        <v>120</v>
      </c>
      <c r="C58">
        <f t="shared" si="0"/>
        <v>0.12</v>
      </c>
      <c r="E58">
        <f>0.45*C58</f>
        <v>5.3999999999999999E-2</v>
      </c>
    </row>
    <row r="59" spans="1:5" x14ac:dyDescent="0.2">
      <c r="A59" s="17" t="s">
        <v>167</v>
      </c>
      <c r="B59" s="2">
        <v>25</v>
      </c>
      <c r="C59">
        <f t="shared" si="0"/>
        <v>2.5000000000000001E-2</v>
      </c>
      <c r="E59">
        <f>0.6*C59</f>
        <v>1.4999999999999999E-2</v>
      </c>
    </row>
    <row r="60" spans="1:5" x14ac:dyDescent="0.2">
      <c r="A60" s="15" t="s">
        <v>291</v>
      </c>
      <c r="B60" s="2">
        <v>50</v>
      </c>
      <c r="C60">
        <f t="shared" si="0"/>
        <v>0.05</v>
      </c>
      <c r="E60">
        <f>0.47*C60</f>
        <v>2.35E-2</v>
      </c>
    </row>
    <row r="61" spans="1:5" x14ac:dyDescent="0.2">
      <c r="A61" s="14" t="s">
        <v>520</v>
      </c>
      <c r="B61" s="2">
        <v>10</v>
      </c>
      <c r="C61">
        <f t="shared" si="0"/>
        <v>0.01</v>
      </c>
      <c r="E61">
        <f>0.6*C61</f>
        <v>6.0000000000000001E-3</v>
      </c>
    </row>
    <row r="62" spans="1:5" x14ac:dyDescent="0.2">
      <c r="A62" s="14" t="s">
        <v>521</v>
      </c>
      <c r="B62" s="2">
        <v>2.5</v>
      </c>
      <c r="C62">
        <f t="shared" si="0"/>
        <v>2.5000000000000001E-3</v>
      </c>
      <c r="E62">
        <f>3.2*C62</f>
        <v>8.0000000000000002E-3</v>
      </c>
    </row>
    <row r="63" spans="1:5" x14ac:dyDescent="0.2">
      <c r="A63" s="17" t="s">
        <v>164</v>
      </c>
      <c r="B63" s="2">
        <v>30</v>
      </c>
      <c r="C63">
        <f t="shared" si="0"/>
        <v>0.03</v>
      </c>
      <c r="E63">
        <f>1.27*C63</f>
        <v>3.8100000000000002E-2</v>
      </c>
    </row>
    <row r="64" spans="1:5" x14ac:dyDescent="0.2">
      <c r="A64" s="17" t="s">
        <v>522</v>
      </c>
      <c r="B64" s="2">
        <v>125</v>
      </c>
      <c r="C64">
        <f t="shared" si="0"/>
        <v>0.125</v>
      </c>
      <c r="E64">
        <f>0.88*C64</f>
        <v>0.11</v>
      </c>
    </row>
    <row r="65" spans="1:11" x14ac:dyDescent="0.2">
      <c r="A65" s="17" t="s">
        <v>202</v>
      </c>
      <c r="B65" s="2">
        <v>217</v>
      </c>
      <c r="C65">
        <f t="shared" si="0"/>
        <v>0.217</v>
      </c>
      <c r="E65">
        <f>0.64*C65</f>
        <v>0.13888</v>
      </c>
    </row>
    <row r="66" spans="1:11" x14ac:dyDescent="0.2">
      <c r="A66" s="15" t="s">
        <v>210</v>
      </c>
      <c r="B66" s="2">
        <v>50</v>
      </c>
      <c r="C66">
        <f t="shared" si="0"/>
        <v>0.05</v>
      </c>
      <c r="E66">
        <f>3*C66</f>
        <v>0.15000000000000002</v>
      </c>
    </row>
    <row r="67" spans="1:11" x14ac:dyDescent="0.2">
      <c r="A67" s="17" t="s">
        <v>299</v>
      </c>
      <c r="B67" s="2">
        <v>25</v>
      </c>
      <c r="C67">
        <f t="shared" si="0"/>
        <v>2.5000000000000001E-2</v>
      </c>
      <c r="E67">
        <f>1.4*C67</f>
        <v>3.4999999999999996E-2</v>
      </c>
    </row>
    <row r="68" spans="1:11" x14ac:dyDescent="0.2">
      <c r="A68" s="15" t="s">
        <v>523</v>
      </c>
      <c r="B68" s="2">
        <v>9</v>
      </c>
      <c r="C68">
        <f t="shared" si="0"/>
        <v>8.9999999999999993E-3</v>
      </c>
      <c r="E68">
        <f>7*C68</f>
        <v>6.3E-2</v>
      </c>
    </row>
    <row r="69" spans="1:11" x14ac:dyDescent="0.2">
      <c r="A69" s="16" t="s">
        <v>363</v>
      </c>
      <c r="B69" s="2">
        <v>18</v>
      </c>
      <c r="C69">
        <f t="shared" ref="C69:C71" si="2">B69/$D$4</f>
        <v>1.7999999999999999E-2</v>
      </c>
      <c r="E69">
        <f>1.1*C69</f>
        <v>1.9800000000000002E-2</v>
      </c>
    </row>
    <row r="70" spans="1:11" x14ac:dyDescent="0.2">
      <c r="A70" s="17" t="s">
        <v>355</v>
      </c>
      <c r="B70" s="2">
        <v>55</v>
      </c>
      <c r="C70">
        <f t="shared" si="2"/>
        <v>5.5E-2</v>
      </c>
      <c r="E70">
        <f>0.27*C70</f>
        <v>1.485E-2</v>
      </c>
    </row>
    <row r="71" spans="1:11" x14ac:dyDescent="0.2">
      <c r="A71" s="14" t="s">
        <v>510</v>
      </c>
      <c r="B71" s="2">
        <v>25</v>
      </c>
      <c r="C71">
        <f t="shared" si="2"/>
        <v>2.5000000000000001E-2</v>
      </c>
      <c r="E71">
        <f>10*C71</f>
        <v>0.25</v>
      </c>
    </row>
    <row r="72" spans="1:11" x14ac:dyDescent="0.2">
      <c r="E72" s="1">
        <f>SUM(E51:E71)</f>
        <v>1.2121820000000003</v>
      </c>
    </row>
    <row r="74" spans="1:11" x14ac:dyDescent="0.2">
      <c r="C74" s="1" t="s">
        <v>71</v>
      </c>
      <c r="D74" s="1"/>
      <c r="E74" s="1">
        <f>AVERAGE(E72,E49,E28)</f>
        <v>1.3012046666666668</v>
      </c>
    </row>
    <row r="76" spans="1:11" x14ac:dyDescent="0.2">
      <c r="A76" s="1" t="s">
        <v>912</v>
      </c>
    </row>
    <row r="78" spans="1:11" ht="16" x14ac:dyDescent="0.2">
      <c r="A78" t="s">
        <v>913</v>
      </c>
      <c r="B78" t="s">
        <v>914</v>
      </c>
      <c r="C78" t="s">
        <v>915</v>
      </c>
      <c r="D78" t="s">
        <v>916</v>
      </c>
      <c r="E78" t="s">
        <v>917</v>
      </c>
      <c r="F78" t="s">
        <v>918</v>
      </c>
      <c r="G78" t="s">
        <v>919</v>
      </c>
      <c r="H78" t="s">
        <v>920</v>
      </c>
      <c r="I78" t="s">
        <v>921</v>
      </c>
      <c r="J78" t="s">
        <v>922</v>
      </c>
      <c r="K78" t="s">
        <v>923</v>
      </c>
    </row>
    <row r="79" spans="1:11" ht="16" x14ac:dyDescent="0.2">
      <c r="A79" t="s">
        <v>924</v>
      </c>
      <c r="B79" t="s">
        <v>925</v>
      </c>
      <c r="C79">
        <v>1410.3601000000001</v>
      </c>
      <c r="D79">
        <v>1337.2277999999999</v>
      </c>
      <c r="E79">
        <v>964.3732</v>
      </c>
      <c r="F79">
        <v>1237.3203666667</v>
      </c>
      <c r="G79">
        <v>1171</v>
      </c>
    </row>
    <row r="80" spans="1:11" ht="16" x14ac:dyDescent="0.2">
      <c r="A80" t="s">
        <v>926</v>
      </c>
      <c r="B80" t="s">
        <v>927</v>
      </c>
      <c r="C80">
        <v>5916.1233000000002</v>
      </c>
      <c r="D80">
        <v>5608.1549000000005</v>
      </c>
      <c r="E80">
        <v>4041.364</v>
      </c>
      <c r="F80">
        <v>5188.5474000000004</v>
      </c>
      <c r="G80">
        <v>4899.4639999999999</v>
      </c>
      <c r="I80">
        <v>0</v>
      </c>
      <c r="J80">
        <v>0</v>
      </c>
      <c r="K80">
        <v>0</v>
      </c>
    </row>
    <row r="81" spans="1:11" ht="16" x14ac:dyDescent="0.2">
      <c r="A81" t="s">
        <v>928</v>
      </c>
      <c r="B81" t="s">
        <v>929</v>
      </c>
      <c r="C81">
        <v>191.7921</v>
      </c>
      <c r="D81">
        <v>190.72900000000001</v>
      </c>
      <c r="E81">
        <v>138.17273399999999</v>
      </c>
      <c r="F81">
        <v>173.56461133332999</v>
      </c>
      <c r="G81">
        <v>146.375</v>
      </c>
    </row>
    <row r="82" spans="1:11" ht="16" x14ac:dyDescent="0.2">
      <c r="A82" t="s">
        <v>895</v>
      </c>
      <c r="B82" t="s">
        <v>929</v>
      </c>
      <c r="C82">
        <v>50.839500000000001</v>
      </c>
      <c r="D82">
        <v>37.314999999999998</v>
      </c>
      <c r="E82">
        <v>34.585000000000001</v>
      </c>
      <c r="F82">
        <v>40.913166666667003</v>
      </c>
      <c r="G82">
        <v>14.5</v>
      </c>
    </row>
    <row r="83" spans="1:11" ht="16" x14ac:dyDescent="0.2">
      <c r="A83" t="s">
        <v>930</v>
      </c>
      <c r="B83" t="s">
        <v>929</v>
      </c>
      <c r="C83">
        <v>48.115299999999998</v>
      </c>
      <c r="D83">
        <v>46.814</v>
      </c>
      <c r="E83">
        <v>29.880800000000001</v>
      </c>
      <c r="F83">
        <v>41.603366666667</v>
      </c>
      <c r="K83">
        <v>45.538888888888998</v>
      </c>
    </row>
    <row r="84" spans="1:11" ht="16" x14ac:dyDescent="0.2">
      <c r="A84" t="s">
        <v>931</v>
      </c>
      <c r="B84" t="s">
        <v>929</v>
      </c>
      <c r="C84">
        <v>625.77984684</v>
      </c>
      <c r="D84">
        <v>966.64558079999995</v>
      </c>
      <c r="E84">
        <v>595.90273249999996</v>
      </c>
      <c r="F84">
        <v>729.44272004667005</v>
      </c>
    </row>
    <row r="85" spans="1:11" ht="16" x14ac:dyDescent="0.2">
      <c r="A85" t="s">
        <v>932</v>
      </c>
      <c r="B85" t="s">
        <v>929</v>
      </c>
      <c r="C85">
        <v>14.88</v>
      </c>
      <c r="D85">
        <v>0</v>
      </c>
      <c r="E85">
        <v>18.600000000000001</v>
      </c>
      <c r="F85">
        <v>11.16</v>
      </c>
    </row>
    <row r="86" spans="1:11" ht="16" x14ac:dyDescent="0.2">
      <c r="A86" t="s">
        <v>933</v>
      </c>
      <c r="B86" t="s">
        <v>929</v>
      </c>
      <c r="C86">
        <v>0</v>
      </c>
      <c r="D86">
        <v>0</v>
      </c>
      <c r="E86">
        <v>0</v>
      </c>
    </row>
    <row r="87" spans="1:11" ht="16" x14ac:dyDescent="0.2">
      <c r="A87" t="s">
        <v>934</v>
      </c>
      <c r="B87" t="s">
        <v>929</v>
      </c>
      <c r="C87">
        <v>112.37655460000001</v>
      </c>
      <c r="D87">
        <v>114.41889399999999</v>
      </c>
      <c r="E87">
        <v>67.744709</v>
      </c>
      <c r="F87">
        <v>98.180052533332997</v>
      </c>
    </row>
    <row r="88" spans="1:11" ht="16" x14ac:dyDescent="0.2">
      <c r="A88" t="s">
        <v>935</v>
      </c>
      <c r="B88" t="s">
        <v>929</v>
      </c>
      <c r="C88">
        <v>0.35</v>
      </c>
      <c r="D88">
        <v>0.18</v>
      </c>
      <c r="E88">
        <v>0.14833333400000001</v>
      </c>
      <c r="F88">
        <v>0.22611111133333001</v>
      </c>
    </row>
    <row r="89" spans="1:11" ht="16" x14ac:dyDescent="0.2">
      <c r="A89" t="s">
        <v>936</v>
      </c>
      <c r="B89" t="s">
        <v>929</v>
      </c>
      <c r="C89">
        <v>32.770400000000002</v>
      </c>
      <c r="D89">
        <v>29.38</v>
      </c>
      <c r="E89">
        <v>20.258900000000001</v>
      </c>
      <c r="F89">
        <v>27.469766666666999</v>
      </c>
      <c r="G89">
        <v>15</v>
      </c>
    </row>
    <row r="90" spans="1:11" ht="16" x14ac:dyDescent="0.2">
      <c r="A90" t="s">
        <v>937</v>
      </c>
      <c r="B90" t="s">
        <v>929</v>
      </c>
      <c r="C90">
        <v>22.35051138</v>
      </c>
      <c r="D90">
        <v>21.982622800000001</v>
      </c>
      <c r="E90">
        <v>13.092395700000001</v>
      </c>
      <c r="F90">
        <v>19.141843293333</v>
      </c>
    </row>
    <row r="91" spans="1:11" ht="16" x14ac:dyDescent="0.2">
      <c r="A91" t="s">
        <v>938</v>
      </c>
      <c r="B91" t="s">
        <v>929</v>
      </c>
      <c r="C91">
        <v>74.370590000000007</v>
      </c>
      <c r="D91">
        <v>76.135900000000007</v>
      </c>
      <c r="E91">
        <v>70.251239999999996</v>
      </c>
      <c r="F91">
        <v>73.585909999999998</v>
      </c>
    </row>
    <row r="92" spans="1:11" ht="16" x14ac:dyDescent="0.2">
      <c r="A92" t="s">
        <v>939</v>
      </c>
      <c r="B92" t="s">
        <v>929</v>
      </c>
      <c r="C92">
        <v>1.546</v>
      </c>
      <c r="D92">
        <v>8.3512000000000004</v>
      </c>
      <c r="E92">
        <v>7.2168999999999999</v>
      </c>
      <c r="F92">
        <v>5.7046999999999999</v>
      </c>
      <c r="K92">
        <v>14.637499999999999</v>
      </c>
    </row>
    <row r="93" spans="1:11" ht="16" x14ac:dyDescent="0.2">
      <c r="A93" t="s">
        <v>940</v>
      </c>
      <c r="B93" t="s">
        <v>929</v>
      </c>
      <c r="C93">
        <v>13.6512528</v>
      </c>
      <c r="D93">
        <v>19.318472104000001</v>
      </c>
      <c r="E93">
        <v>19.917592800000001</v>
      </c>
      <c r="F93">
        <v>17.629105901332998</v>
      </c>
    </row>
    <row r="94" spans="1:11" ht="16" x14ac:dyDescent="0.2">
      <c r="A94" t="s">
        <v>941</v>
      </c>
      <c r="B94" t="s">
        <v>929</v>
      </c>
      <c r="C94">
        <v>2.5000000000000001E-3</v>
      </c>
      <c r="D94">
        <v>3.7599999999999999E-3</v>
      </c>
      <c r="E94">
        <v>3.0100000000000001E-3</v>
      </c>
      <c r="F94">
        <v>3.0899999999999999E-3</v>
      </c>
    </row>
    <row r="95" spans="1:11" ht="16" x14ac:dyDescent="0.2">
      <c r="A95" t="s">
        <v>942</v>
      </c>
      <c r="B95" t="s">
        <v>929</v>
      </c>
      <c r="C95">
        <v>18.663252799999999</v>
      </c>
      <c r="D95">
        <v>28.408825883999999</v>
      </c>
      <c r="E95">
        <v>19.702502800000001</v>
      </c>
      <c r="F95">
        <v>22.258193828</v>
      </c>
    </row>
    <row r="96" spans="1:11" ht="16" x14ac:dyDescent="0.2">
      <c r="A96" t="s">
        <v>943</v>
      </c>
      <c r="B96" t="s">
        <v>929</v>
      </c>
      <c r="C96">
        <v>13.5554538</v>
      </c>
      <c r="D96">
        <v>22.654</v>
      </c>
      <c r="E96">
        <v>16.464703799999999</v>
      </c>
      <c r="F96">
        <v>17.558052533333001</v>
      </c>
    </row>
    <row r="97" spans="1:10" ht="16" x14ac:dyDescent="0.2">
      <c r="A97" t="s">
        <v>944</v>
      </c>
      <c r="B97" t="s">
        <v>929</v>
      </c>
      <c r="C97">
        <v>0</v>
      </c>
      <c r="D97">
        <v>0.98479464000000005</v>
      </c>
      <c r="E97">
        <v>9.4214290000000003E-3</v>
      </c>
      <c r="F97">
        <v>0.33140535633333001</v>
      </c>
    </row>
    <row r="98" spans="1:10" ht="16" x14ac:dyDescent="0.2">
      <c r="A98" t="s">
        <v>945</v>
      </c>
      <c r="B98" t="s">
        <v>929</v>
      </c>
      <c r="C98">
        <v>0</v>
      </c>
      <c r="D98">
        <v>0.25080000000000002</v>
      </c>
      <c r="E98">
        <v>0</v>
      </c>
      <c r="F98">
        <v>8.3599999999999994E-2</v>
      </c>
    </row>
    <row r="99" spans="1:10" ht="16" x14ac:dyDescent="0.2">
      <c r="A99" t="s">
        <v>946</v>
      </c>
      <c r="B99" t="s">
        <v>929</v>
      </c>
      <c r="C99">
        <v>6.0927899999999999</v>
      </c>
      <c r="D99">
        <v>10.4069</v>
      </c>
      <c r="E99">
        <v>5.7315399999999999</v>
      </c>
      <c r="F99">
        <v>7.4104099999999997</v>
      </c>
    </row>
    <row r="100" spans="1:10" ht="16" x14ac:dyDescent="0.2">
      <c r="A100" t="s">
        <v>947</v>
      </c>
      <c r="B100" t="s">
        <v>929</v>
      </c>
      <c r="C100">
        <v>1.48407</v>
      </c>
      <c r="D100">
        <v>2.1245099999999999</v>
      </c>
      <c r="E100">
        <v>5.6145500000000004</v>
      </c>
      <c r="F100">
        <v>3.0743766666667001</v>
      </c>
    </row>
    <row r="101" spans="1:10" ht="16" x14ac:dyDescent="0.2">
      <c r="A101" t="s">
        <v>948</v>
      </c>
      <c r="B101" t="s">
        <v>929</v>
      </c>
      <c r="C101">
        <v>0</v>
      </c>
      <c r="D101">
        <v>0</v>
      </c>
      <c r="E101">
        <v>0</v>
      </c>
    </row>
    <row r="102" spans="1:10" ht="16" x14ac:dyDescent="0.2">
      <c r="A102" t="s">
        <v>949</v>
      </c>
      <c r="B102" t="s">
        <v>929</v>
      </c>
      <c r="C102">
        <v>4.889615</v>
      </c>
      <c r="D102">
        <v>1.55814344</v>
      </c>
      <c r="E102">
        <v>6.7623949999999997</v>
      </c>
      <c r="F102">
        <v>4.4033844799999997</v>
      </c>
    </row>
    <row r="103" spans="1:10" ht="16" x14ac:dyDescent="0.2">
      <c r="A103" t="s">
        <v>950</v>
      </c>
      <c r="B103" t="s">
        <v>929</v>
      </c>
      <c r="C103">
        <v>1.4057459999999999</v>
      </c>
      <c r="D103">
        <v>1.196945162</v>
      </c>
      <c r="E103">
        <v>2.1245164700000001</v>
      </c>
      <c r="F103">
        <v>1.5757358773332999</v>
      </c>
    </row>
    <row r="104" spans="1:10" ht="16" x14ac:dyDescent="0.2">
      <c r="A104" t="s">
        <v>951</v>
      </c>
      <c r="B104" t="s">
        <v>929</v>
      </c>
      <c r="C104">
        <v>0.21743199999999999</v>
      </c>
      <c r="D104">
        <v>1.0031104</v>
      </c>
      <c r="E104">
        <v>5.0767819999999997</v>
      </c>
      <c r="F104">
        <v>2.0991081333333002</v>
      </c>
    </row>
    <row r="105" spans="1:10" ht="16" x14ac:dyDescent="0.2">
      <c r="A105" t="s">
        <v>952</v>
      </c>
      <c r="B105" t="s">
        <v>929</v>
      </c>
      <c r="C105">
        <v>0</v>
      </c>
      <c r="D105">
        <v>0</v>
      </c>
      <c r="E105">
        <v>0</v>
      </c>
    </row>
    <row r="106" spans="1:10" ht="16" x14ac:dyDescent="0.2">
      <c r="A106" t="s">
        <v>953</v>
      </c>
      <c r="B106" t="s">
        <v>929</v>
      </c>
      <c r="C106">
        <v>2.6700000000000001E-3</v>
      </c>
      <c r="D106">
        <v>0.46510000000000001</v>
      </c>
      <c r="E106">
        <v>6.9300000000000004E-3</v>
      </c>
      <c r="F106">
        <v>0.15823333333333001</v>
      </c>
    </row>
    <row r="107" spans="1:10" ht="16" x14ac:dyDescent="0.2">
      <c r="A107" t="s">
        <v>954</v>
      </c>
      <c r="B107" t="s">
        <v>955</v>
      </c>
      <c r="C107">
        <v>0</v>
      </c>
      <c r="D107">
        <v>0.66</v>
      </c>
      <c r="E107">
        <v>0.15</v>
      </c>
      <c r="F107">
        <v>0.27</v>
      </c>
    </row>
    <row r="108" spans="1:10" ht="16" x14ac:dyDescent="0.2">
      <c r="A108" t="s">
        <v>956</v>
      </c>
      <c r="B108" t="s">
        <v>955</v>
      </c>
      <c r="C108">
        <v>3780.6640000000002</v>
      </c>
      <c r="D108">
        <v>1844.6</v>
      </c>
      <c r="E108">
        <v>2389.2572700000001</v>
      </c>
      <c r="F108">
        <v>2671.5070900000001</v>
      </c>
      <c r="G108">
        <v>500</v>
      </c>
      <c r="J108">
        <v>200</v>
      </c>
    </row>
    <row r="109" spans="1:10" ht="16" x14ac:dyDescent="0.2">
      <c r="A109" t="s">
        <v>957</v>
      </c>
      <c r="B109" t="s">
        <v>955</v>
      </c>
      <c r="C109">
        <v>1950.701</v>
      </c>
      <c r="D109">
        <v>1286.12716</v>
      </c>
      <c r="E109">
        <v>1566.769</v>
      </c>
      <c r="F109">
        <v>1601.1990533333001</v>
      </c>
      <c r="G109">
        <v>800</v>
      </c>
      <c r="J109">
        <v>450</v>
      </c>
    </row>
    <row r="110" spans="1:10" ht="16" x14ac:dyDescent="0.2">
      <c r="A110" t="s">
        <v>958</v>
      </c>
      <c r="B110" t="s">
        <v>955</v>
      </c>
      <c r="C110">
        <v>5906.1163200000001</v>
      </c>
      <c r="D110">
        <v>2933.75344</v>
      </c>
      <c r="E110">
        <v>3761.2572300000002</v>
      </c>
      <c r="F110">
        <v>4200.3756633332996</v>
      </c>
      <c r="G110">
        <v>800</v>
      </c>
    </row>
    <row r="111" spans="1:10" ht="16" x14ac:dyDescent="0.2">
      <c r="A111" t="s">
        <v>959</v>
      </c>
      <c r="B111" t="s">
        <v>955</v>
      </c>
      <c r="C111">
        <v>308.75749500000001</v>
      </c>
      <c r="D111">
        <v>545.54999999999995</v>
      </c>
      <c r="E111">
        <v>277.110995</v>
      </c>
      <c r="F111">
        <v>377.13949666667003</v>
      </c>
      <c r="G111">
        <v>350</v>
      </c>
      <c r="J111">
        <v>200</v>
      </c>
    </row>
    <row r="112" spans="1:10" ht="16" x14ac:dyDescent="0.2">
      <c r="A112" t="s">
        <v>960</v>
      </c>
      <c r="B112" t="s">
        <v>955</v>
      </c>
      <c r="C112">
        <v>480.78300000000002</v>
      </c>
      <c r="D112">
        <v>397.64172000000002</v>
      </c>
      <c r="E112">
        <v>612.298</v>
      </c>
      <c r="F112">
        <v>496.90757333332999</v>
      </c>
      <c r="G112">
        <v>270</v>
      </c>
    </row>
    <row r="113" spans="1:10" ht="16" x14ac:dyDescent="0.2">
      <c r="A113" t="s">
        <v>961</v>
      </c>
      <c r="B113" t="s">
        <v>955</v>
      </c>
      <c r="C113">
        <v>140.28</v>
      </c>
      <c r="D113">
        <v>155.166696</v>
      </c>
      <c r="E113">
        <v>257.87599999999998</v>
      </c>
      <c r="F113">
        <v>184.44089866666999</v>
      </c>
      <c r="G113">
        <v>85</v>
      </c>
      <c r="J113">
        <v>50</v>
      </c>
    </row>
    <row r="114" spans="1:10" ht="16" x14ac:dyDescent="0.2">
      <c r="A114" t="s">
        <v>962</v>
      </c>
      <c r="B114" t="s">
        <v>955</v>
      </c>
      <c r="C114">
        <v>17.245329999999999</v>
      </c>
      <c r="D114">
        <v>4.9813995999999996</v>
      </c>
      <c r="E114">
        <v>10.71566</v>
      </c>
      <c r="F114">
        <v>10.980796533333001</v>
      </c>
      <c r="G114">
        <v>6.9</v>
      </c>
      <c r="J114">
        <v>3.7</v>
      </c>
    </row>
    <row r="115" spans="1:10" ht="16" x14ac:dyDescent="0.2">
      <c r="A115" t="s">
        <v>963</v>
      </c>
      <c r="B115" t="s">
        <v>955</v>
      </c>
      <c r="C115">
        <v>1.9815400000000001</v>
      </c>
      <c r="D115">
        <v>2.8424136</v>
      </c>
      <c r="E115">
        <v>4.6067999999999998</v>
      </c>
      <c r="F115">
        <v>3.1435845333332999</v>
      </c>
      <c r="G115">
        <v>5</v>
      </c>
      <c r="J115">
        <v>3</v>
      </c>
    </row>
    <row r="116" spans="1:10" ht="16" x14ac:dyDescent="0.2">
      <c r="A116" t="s">
        <v>964</v>
      </c>
      <c r="B116" t="s">
        <v>955</v>
      </c>
      <c r="C116">
        <v>0.61623000000000006</v>
      </c>
      <c r="D116">
        <v>0.76332467999999998</v>
      </c>
      <c r="E116">
        <v>1.04803</v>
      </c>
      <c r="F116">
        <v>0.80919489333332995</v>
      </c>
      <c r="G116">
        <v>0.4</v>
      </c>
    </row>
    <row r="117" spans="1:10" ht="16" x14ac:dyDescent="0.2">
      <c r="A117" t="s">
        <v>965</v>
      </c>
      <c r="B117" t="s">
        <v>955</v>
      </c>
      <c r="C117">
        <v>1.9130499999999999</v>
      </c>
      <c r="D117">
        <v>2.6599300000000001</v>
      </c>
      <c r="E117">
        <v>5.0285500000000001</v>
      </c>
      <c r="F117">
        <v>3.20051</v>
      </c>
      <c r="J117">
        <v>0.23039999999999999</v>
      </c>
    </row>
    <row r="118" spans="1:10" ht="16" x14ac:dyDescent="0.2">
      <c r="A118" t="s">
        <v>966</v>
      </c>
      <c r="B118" t="s">
        <v>967</v>
      </c>
      <c r="C118">
        <v>11.922717799999999</v>
      </c>
      <c r="D118">
        <v>14.6228772</v>
      </c>
      <c r="E118">
        <v>18.7591678</v>
      </c>
      <c r="F118">
        <v>15.1015876</v>
      </c>
      <c r="G118">
        <v>15</v>
      </c>
      <c r="J118">
        <v>7</v>
      </c>
    </row>
    <row r="119" spans="1:10" ht="16" x14ac:dyDescent="0.2">
      <c r="A119" t="s">
        <v>968</v>
      </c>
      <c r="B119" t="s">
        <v>967</v>
      </c>
      <c r="C119">
        <v>96.676848899999996</v>
      </c>
      <c r="D119">
        <v>66.573080000000004</v>
      </c>
      <c r="E119">
        <v>60.037096900000002</v>
      </c>
      <c r="F119">
        <v>74.429008600000003</v>
      </c>
      <c r="G119">
        <v>70</v>
      </c>
      <c r="J119">
        <v>40</v>
      </c>
    </row>
    <row r="120" spans="1:10" ht="16" x14ac:dyDescent="0.2">
      <c r="A120" t="s">
        <v>969</v>
      </c>
      <c r="B120" t="s">
        <v>967</v>
      </c>
      <c r="C120">
        <v>2829.2902949999998</v>
      </c>
      <c r="D120">
        <v>2105.04</v>
      </c>
      <c r="E120">
        <v>423.279495</v>
      </c>
      <c r="F120">
        <v>1785.8699300000001</v>
      </c>
      <c r="G120">
        <v>400</v>
      </c>
      <c r="J120">
        <v>200</v>
      </c>
    </row>
    <row r="121" spans="1:10" ht="16" x14ac:dyDescent="0.2">
      <c r="A121" t="s">
        <v>970</v>
      </c>
      <c r="B121" t="s">
        <v>967</v>
      </c>
      <c r="C121">
        <v>0</v>
      </c>
      <c r="D121">
        <v>0</v>
      </c>
      <c r="E121">
        <v>0</v>
      </c>
    </row>
    <row r="122" spans="1:10" ht="16" x14ac:dyDescent="0.2">
      <c r="A122" t="s">
        <v>971</v>
      </c>
      <c r="B122" t="s">
        <v>967</v>
      </c>
      <c r="C122">
        <v>56.76</v>
      </c>
      <c r="D122">
        <v>0</v>
      </c>
      <c r="E122">
        <v>0</v>
      </c>
      <c r="F122">
        <v>18.920000000000002</v>
      </c>
    </row>
    <row r="123" spans="1:10" ht="16" x14ac:dyDescent="0.2">
      <c r="A123" t="s">
        <v>972</v>
      </c>
      <c r="B123" t="s">
        <v>967</v>
      </c>
      <c r="C123">
        <v>12.4</v>
      </c>
      <c r="D123">
        <v>11.6</v>
      </c>
      <c r="E123">
        <v>10.96</v>
      </c>
      <c r="F123">
        <v>11.653333333333</v>
      </c>
      <c r="G123" t="s">
        <v>985</v>
      </c>
      <c r="H123">
        <v>8.5</v>
      </c>
      <c r="I123">
        <v>10</v>
      </c>
    </row>
    <row r="124" spans="1:10" ht="16" x14ac:dyDescent="0.2">
      <c r="A124" t="s">
        <v>973</v>
      </c>
      <c r="B124" t="s">
        <v>955</v>
      </c>
      <c r="C124">
        <v>3.6134989000000002</v>
      </c>
      <c r="D124">
        <v>2.5961471999999999</v>
      </c>
      <c r="E124">
        <v>2.5962988999999999</v>
      </c>
      <c r="F124">
        <v>2.9353150000000001</v>
      </c>
      <c r="J124">
        <v>4</v>
      </c>
    </row>
    <row r="125" spans="1:10" ht="16" x14ac:dyDescent="0.2">
      <c r="A125" t="s">
        <v>974</v>
      </c>
      <c r="B125" t="s">
        <v>967</v>
      </c>
      <c r="C125">
        <v>13.208500000000001</v>
      </c>
      <c r="D125">
        <v>15.10553052</v>
      </c>
      <c r="E125">
        <v>0.29389999999999999</v>
      </c>
      <c r="F125">
        <v>9.53597684</v>
      </c>
      <c r="G125">
        <v>14.4</v>
      </c>
    </row>
    <row r="126" spans="1:10" ht="16" x14ac:dyDescent="0.2">
      <c r="A126" t="s">
        <v>975</v>
      </c>
      <c r="B126" t="s">
        <v>955</v>
      </c>
      <c r="C126">
        <v>1.1143400000000001</v>
      </c>
      <c r="D126">
        <v>0.87693516000000005</v>
      </c>
      <c r="E126">
        <v>1.1731799999999999</v>
      </c>
      <c r="F126">
        <v>1.0548183866667</v>
      </c>
      <c r="G126">
        <v>0.5</v>
      </c>
      <c r="J126">
        <v>0.23</v>
      </c>
    </row>
    <row r="127" spans="1:10" ht="16" x14ac:dyDescent="0.2">
      <c r="A127" t="s">
        <v>976</v>
      </c>
      <c r="B127" t="s">
        <v>955</v>
      </c>
      <c r="C127">
        <v>0.96267000000000003</v>
      </c>
      <c r="D127">
        <v>0.66660668000000001</v>
      </c>
      <c r="E127">
        <v>0.44401000000000002</v>
      </c>
      <c r="F127">
        <v>0.69109556000000005</v>
      </c>
      <c r="G127">
        <v>0.6</v>
      </c>
      <c r="J127">
        <v>0.3</v>
      </c>
    </row>
    <row r="128" spans="1:10" ht="16" x14ac:dyDescent="0.2">
      <c r="A128" t="s">
        <v>977</v>
      </c>
      <c r="B128" t="s">
        <v>955</v>
      </c>
      <c r="C128">
        <v>6.5160638999999998</v>
      </c>
      <c r="D128">
        <v>9.8107807999999999</v>
      </c>
      <c r="E128">
        <v>13.552653899999999</v>
      </c>
      <c r="F128">
        <v>9.9598328666666998</v>
      </c>
      <c r="G128">
        <v>7.7286000000000001</v>
      </c>
      <c r="J128">
        <v>5.1524000000000001</v>
      </c>
    </row>
    <row r="129" spans="1:10" ht="16" x14ac:dyDescent="0.2">
      <c r="A129" t="s">
        <v>978</v>
      </c>
      <c r="B129" t="s">
        <v>955</v>
      </c>
      <c r="C129">
        <v>8.7482000000000006</v>
      </c>
      <c r="D129">
        <v>6.2386907999999996</v>
      </c>
      <c r="E129">
        <v>8.1918000000000006</v>
      </c>
      <c r="F129">
        <v>7.7262302666667004</v>
      </c>
    </row>
    <row r="130" spans="1:10" ht="16" x14ac:dyDescent="0.2">
      <c r="A130" t="s">
        <v>979</v>
      </c>
      <c r="B130" t="s">
        <v>955</v>
      </c>
      <c r="C130">
        <v>183.285234</v>
      </c>
      <c r="D130">
        <v>194.1174</v>
      </c>
      <c r="E130">
        <v>322.83923399999998</v>
      </c>
      <c r="F130">
        <v>233.41395600000001</v>
      </c>
    </row>
    <row r="131" spans="1:10" ht="16" x14ac:dyDescent="0.2">
      <c r="A131" t="s">
        <v>980</v>
      </c>
      <c r="B131" t="s">
        <v>955</v>
      </c>
      <c r="C131">
        <v>1.9229023000000001</v>
      </c>
      <c r="D131">
        <v>2.0626212800000001</v>
      </c>
      <c r="E131">
        <v>2.6202022999999999</v>
      </c>
      <c r="F131">
        <v>2.2019086266666998</v>
      </c>
    </row>
    <row r="132" spans="1:10" ht="16" x14ac:dyDescent="0.2">
      <c r="A132" t="s">
        <v>981</v>
      </c>
      <c r="B132" t="s">
        <v>955</v>
      </c>
      <c r="C132">
        <v>0.7380428</v>
      </c>
      <c r="D132">
        <v>0.86741995999999999</v>
      </c>
      <c r="E132">
        <v>1.2944427999999999</v>
      </c>
      <c r="F132">
        <v>0.96663518666667003</v>
      </c>
      <c r="G132">
        <v>0.61369750000001</v>
      </c>
      <c r="J132">
        <v>0.45004483333334</v>
      </c>
    </row>
    <row r="133" spans="1:10" ht="16" x14ac:dyDescent="0.2">
      <c r="A133" t="s">
        <v>982</v>
      </c>
      <c r="B133" t="s">
        <v>967</v>
      </c>
      <c r="C133">
        <v>56.760199999999998</v>
      </c>
      <c r="D133">
        <v>110.2012</v>
      </c>
      <c r="E133">
        <v>127.44199999999999</v>
      </c>
      <c r="F133">
        <v>98.134466666666995</v>
      </c>
      <c r="G133">
        <v>70</v>
      </c>
      <c r="J133">
        <v>35</v>
      </c>
    </row>
    <row r="134" spans="1:10" ht="16" x14ac:dyDescent="0.2">
      <c r="A134" t="s">
        <v>983</v>
      </c>
      <c r="B134" t="s">
        <v>967</v>
      </c>
      <c r="C134">
        <v>1.466</v>
      </c>
      <c r="D134">
        <v>0.8</v>
      </c>
      <c r="E134">
        <v>0.56499999999999995</v>
      </c>
      <c r="F134">
        <v>0.94366666666666998</v>
      </c>
      <c r="G134">
        <v>0.5</v>
      </c>
      <c r="J134">
        <v>0.3</v>
      </c>
    </row>
    <row r="135" spans="1:10" ht="16" x14ac:dyDescent="0.2">
      <c r="A135" t="s">
        <v>984</v>
      </c>
      <c r="B135" t="s">
        <v>967</v>
      </c>
      <c r="C135">
        <v>5.4825983999999996</v>
      </c>
      <c r="D135">
        <v>11.345690400000001</v>
      </c>
      <c r="E135">
        <v>34.065698400000002</v>
      </c>
      <c r="F135">
        <v>16.964662400000002</v>
      </c>
      <c r="G135" t="s">
        <v>985</v>
      </c>
      <c r="H135">
        <v>10</v>
      </c>
      <c r="I135">
        <v>200</v>
      </c>
    </row>
    <row r="136" spans="1:10" ht="16" x14ac:dyDescent="0.2">
      <c r="A136" t="s">
        <v>986</v>
      </c>
      <c r="B136" t="s">
        <v>955</v>
      </c>
      <c r="C136">
        <v>74.931799999999996</v>
      </c>
      <c r="D136">
        <v>73.364000000000004</v>
      </c>
      <c r="E136">
        <v>106.652</v>
      </c>
      <c r="F136">
        <v>84.982600000000005</v>
      </c>
      <c r="G136">
        <v>30</v>
      </c>
      <c r="J136">
        <v>8</v>
      </c>
    </row>
    <row r="137" spans="1:10" ht="16" x14ac:dyDescent="0.2">
      <c r="A137" t="s">
        <v>987</v>
      </c>
      <c r="C137">
        <v>39.665664999999997</v>
      </c>
      <c r="D137">
        <v>75.751980000000003</v>
      </c>
      <c r="E137">
        <v>69.661201000000005</v>
      </c>
      <c r="F137">
        <v>61.692948666667</v>
      </c>
    </row>
    <row r="138" spans="1:10" ht="16" x14ac:dyDescent="0.2">
      <c r="A138" t="s">
        <v>988</v>
      </c>
      <c r="B138" t="s">
        <v>955</v>
      </c>
      <c r="C138">
        <v>0</v>
      </c>
      <c r="D138">
        <v>0</v>
      </c>
      <c r="E138">
        <v>0</v>
      </c>
    </row>
    <row r="140" spans="1:10" x14ac:dyDescent="0.2">
      <c r="A140" t="s">
        <v>989</v>
      </c>
    </row>
    <row r="142" spans="1:10" x14ac:dyDescent="0.2">
      <c r="A142" t="s">
        <v>227</v>
      </c>
    </row>
    <row r="143" spans="1:10" x14ac:dyDescent="0.2">
      <c r="A143" t="s">
        <v>499</v>
      </c>
      <c r="B143">
        <v>37</v>
      </c>
      <c r="C143" t="s">
        <v>929</v>
      </c>
    </row>
    <row r="144" spans="1:10" x14ac:dyDescent="0.2">
      <c r="A144" t="s">
        <v>500</v>
      </c>
      <c r="B144">
        <v>160</v>
      </c>
      <c r="C144" t="s">
        <v>929</v>
      </c>
    </row>
    <row r="145" spans="1:3" x14ac:dyDescent="0.2">
      <c r="A145" t="s">
        <v>305</v>
      </c>
      <c r="B145">
        <v>3.3</v>
      </c>
      <c r="C145" t="s">
        <v>929</v>
      </c>
    </row>
    <row r="146" spans="1:3" x14ac:dyDescent="0.2">
      <c r="A146" t="s">
        <v>473</v>
      </c>
      <c r="B146">
        <v>4</v>
      </c>
      <c r="C146" t="s">
        <v>929</v>
      </c>
    </row>
    <row r="147" spans="1:3" x14ac:dyDescent="0.2">
      <c r="A147" t="s">
        <v>308</v>
      </c>
      <c r="B147">
        <v>45</v>
      </c>
      <c r="C147" t="s">
        <v>929</v>
      </c>
    </row>
    <row r="148" spans="1:3" x14ac:dyDescent="0.2">
      <c r="A148" t="s">
        <v>245</v>
      </c>
      <c r="B148">
        <v>4.8</v>
      </c>
      <c r="C148" t="s">
        <v>929</v>
      </c>
    </row>
    <row r="149" spans="1:3" x14ac:dyDescent="0.2">
      <c r="A149" t="s">
        <v>501</v>
      </c>
      <c r="B149">
        <v>0.1</v>
      </c>
      <c r="C149" t="s">
        <v>929</v>
      </c>
    </row>
    <row r="150" spans="1:3" x14ac:dyDescent="0.2">
      <c r="A150" t="s">
        <v>502</v>
      </c>
      <c r="B150">
        <v>6</v>
      </c>
      <c r="C150" t="s">
        <v>929</v>
      </c>
    </row>
    <row r="151" spans="1:3" x14ac:dyDescent="0.2">
      <c r="A151" t="s">
        <v>242</v>
      </c>
      <c r="B151">
        <v>4.5</v>
      </c>
      <c r="C151" t="s">
        <v>929</v>
      </c>
    </row>
    <row r="152" spans="1:3" x14ac:dyDescent="0.2">
      <c r="A152" t="s">
        <v>503</v>
      </c>
      <c r="B152">
        <v>6.5</v>
      </c>
      <c r="C152" t="s">
        <v>929</v>
      </c>
    </row>
    <row r="153" spans="1:3" x14ac:dyDescent="0.2">
      <c r="A153" t="s">
        <v>504</v>
      </c>
      <c r="B153">
        <v>50</v>
      </c>
      <c r="C153" t="s">
        <v>929</v>
      </c>
    </row>
    <row r="154" spans="1:3" x14ac:dyDescent="0.2">
      <c r="A154" t="s">
        <v>505</v>
      </c>
      <c r="B154">
        <v>45</v>
      </c>
      <c r="C154" t="s">
        <v>929</v>
      </c>
    </row>
    <row r="155" spans="1:3" x14ac:dyDescent="0.2">
      <c r="A155" t="s">
        <v>506</v>
      </c>
      <c r="B155">
        <v>12</v>
      </c>
      <c r="C155" t="s">
        <v>929</v>
      </c>
    </row>
    <row r="156" spans="1:3" x14ac:dyDescent="0.2">
      <c r="A156" t="s">
        <v>250</v>
      </c>
      <c r="B156">
        <v>80</v>
      </c>
      <c r="C156" t="s">
        <v>929</v>
      </c>
    </row>
    <row r="157" spans="1:3" x14ac:dyDescent="0.2">
      <c r="A157" t="s">
        <v>507</v>
      </c>
      <c r="B157">
        <v>80</v>
      </c>
      <c r="C157" t="s">
        <v>929</v>
      </c>
    </row>
    <row r="158" spans="1:3" x14ac:dyDescent="0.2">
      <c r="A158" t="s">
        <v>144</v>
      </c>
      <c r="B158">
        <v>130</v>
      </c>
      <c r="C158" t="s">
        <v>929</v>
      </c>
    </row>
    <row r="159" spans="1:3" x14ac:dyDescent="0.2">
      <c r="A159" t="s">
        <v>425</v>
      </c>
      <c r="B159">
        <v>120</v>
      </c>
      <c r="C159" t="s">
        <v>929</v>
      </c>
    </row>
    <row r="160" spans="1:3" x14ac:dyDescent="0.2">
      <c r="A160" t="s">
        <v>177</v>
      </c>
      <c r="B160">
        <v>40</v>
      </c>
      <c r="C160" t="s">
        <v>929</v>
      </c>
    </row>
    <row r="161" spans="1:3" x14ac:dyDescent="0.2">
      <c r="A161" t="s">
        <v>266</v>
      </c>
      <c r="B161">
        <v>127</v>
      </c>
      <c r="C161" t="s">
        <v>929</v>
      </c>
    </row>
    <row r="162" spans="1:3" x14ac:dyDescent="0.2">
      <c r="A162" t="s">
        <v>235</v>
      </c>
      <c r="B162">
        <v>20</v>
      </c>
      <c r="C162" t="s">
        <v>929</v>
      </c>
    </row>
    <row r="163" spans="1:3" x14ac:dyDescent="0.2">
      <c r="A163" t="s">
        <v>164</v>
      </c>
      <c r="B163">
        <v>60</v>
      </c>
      <c r="C163" t="s">
        <v>929</v>
      </c>
    </row>
    <row r="164" spans="1:3" x14ac:dyDescent="0.2">
      <c r="A164" t="s">
        <v>508</v>
      </c>
      <c r="B164">
        <v>18</v>
      </c>
      <c r="C164" t="s">
        <v>929</v>
      </c>
    </row>
    <row r="165" spans="1:3" x14ac:dyDescent="0.2">
      <c r="A165" t="s">
        <v>509</v>
      </c>
      <c r="B165">
        <v>30</v>
      </c>
      <c r="C165" t="s">
        <v>929</v>
      </c>
    </row>
    <row r="166" spans="1:3" x14ac:dyDescent="0.2">
      <c r="A166" t="s">
        <v>510</v>
      </c>
      <c r="B166">
        <v>20</v>
      </c>
      <c r="C166" t="s">
        <v>929</v>
      </c>
    </row>
    <row r="167" spans="1:3" x14ac:dyDescent="0.2">
      <c r="A167" t="s">
        <v>1036</v>
      </c>
      <c r="B167">
        <v>1</v>
      </c>
      <c r="C167" t="s">
        <v>929</v>
      </c>
    </row>
    <row r="169" spans="1:3" x14ac:dyDescent="0.2">
      <c r="A169" t="s">
        <v>236</v>
      </c>
    </row>
    <row r="170" spans="1:3" x14ac:dyDescent="0.2">
      <c r="A170" t="s">
        <v>473</v>
      </c>
      <c r="B170">
        <v>4</v>
      </c>
      <c r="C170" t="s">
        <v>929</v>
      </c>
    </row>
    <row r="171" spans="1:3" x14ac:dyDescent="0.2">
      <c r="A171" t="s">
        <v>425</v>
      </c>
      <c r="B171">
        <v>120</v>
      </c>
      <c r="C171" t="s">
        <v>929</v>
      </c>
    </row>
    <row r="172" spans="1:3" x14ac:dyDescent="0.2">
      <c r="A172" t="s">
        <v>164</v>
      </c>
      <c r="B172">
        <v>50</v>
      </c>
      <c r="C172" t="s">
        <v>929</v>
      </c>
    </row>
    <row r="173" spans="1:3" x14ac:dyDescent="0.2">
      <c r="A173" t="s">
        <v>511</v>
      </c>
      <c r="B173">
        <v>36</v>
      </c>
      <c r="C173" t="s">
        <v>929</v>
      </c>
    </row>
    <row r="174" spans="1:3" x14ac:dyDescent="0.2">
      <c r="A174" t="s">
        <v>489</v>
      </c>
      <c r="B174">
        <v>5</v>
      </c>
      <c r="C174" t="s">
        <v>929</v>
      </c>
    </row>
    <row r="175" spans="1:3" x14ac:dyDescent="0.2">
      <c r="A175" t="s">
        <v>202</v>
      </c>
      <c r="B175">
        <v>121</v>
      </c>
      <c r="C175" t="s">
        <v>929</v>
      </c>
    </row>
    <row r="176" spans="1:3" x14ac:dyDescent="0.2">
      <c r="A176" t="s">
        <v>512</v>
      </c>
      <c r="B176">
        <v>200</v>
      </c>
      <c r="C176" t="s">
        <v>929</v>
      </c>
    </row>
    <row r="177" spans="1:3" x14ac:dyDescent="0.2">
      <c r="A177" t="s">
        <v>513</v>
      </c>
      <c r="B177">
        <v>120</v>
      </c>
      <c r="C177" t="s">
        <v>929</v>
      </c>
    </row>
    <row r="178" spans="1:3" x14ac:dyDescent="0.2">
      <c r="A178" t="s">
        <v>514</v>
      </c>
      <c r="B178">
        <v>18</v>
      </c>
      <c r="C178" t="s">
        <v>929</v>
      </c>
    </row>
    <row r="179" spans="1:3" x14ac:dyDescent="0.2">
      <c r="A179" t="s">
        <v>296</v>
      </c>
      <c r="B179">
        <v>24</v>
      </c>
      <c r="C179" t="s">
        <v>929</v>
      </c>
    </row>
    <row r="180" spans="1:3" x14ac:dyDescent="0.2">
      <c r="A180" t="s">
        <v>515</v>
      </c>
      <c r="B180">
        <v>45</v>
      </c>
      <c r="C180" t="s">
        <v>929</v>
      </c>
    </row>
    <row r="181" spans="1:3" x14ac:dyDescent="0.2">
      <c r="A181" t="s">
        <v>516</v>
      </c>
      <c r="B181">
        <v>3</v>
      </c>
      <c r="C181" t="s">
        <v>929</v>
      </c>
    </row>
    <row r="182" spans="1:3" x14ac:dyDescent="0.2">
      <c r="A182" t="s">
        <v>517</v>
      </c>
      <c r="B182">
        <v>160</v>
      </c>
      <c r="C182" t="s">
        <v>929</v>
      </c>
    </row>
    <row r="183" spans="1:3" x14ac:dyDescent="0.2">
      <c r="A183" t="s">
        <v>167</v>
      </c>
      <c r="B183">
        <v>50</v>
      </c>
      <c r="C183" t="s">
        <v>929</v>
      </c>
    </row>
    <row r="184" spans="1:3" x14ac:dyDescent="0.2">
      <c r="A184" t="s">
        <v>518</v>
      </c>
      <c r="B184">
        <v>50</v>
      </c>
      <c r="C184" t="s">
        <v>929</v>
      </c>
    </row>
    <row r="185" spans="1:3" x14ac:dyDescent="0.2">
      <c r="A185" t="s">
        <v>171</v>
      </c>
      <c r="B185">
        <v>115</v>
      </c>
      <c r="C185" t="s">
        <v>929</v>
      </c>
    </row>
    <row r="186" spans="1:3" x14ac:dyDescent="0.2">
      <c r="A186" t="s">
        <v>355</v>
      </c>
      <c r="B186">
        <v>50</v>
      </c>
      <c r="C186" t="s">
        <v>929</v>
      </c>
    </row>
    <row r="187" spans="1:3" x14ac:dyDescent="0.2">
      <c r="A187" t="s">
        <v>144</v>
      </c>
      <c r="B187">
        <v>90</v>
      </c>
      <c r="C187" t="s">
        <v>929</v>
      </c>
    </row>
    <row r="188" spans="1:3" x14ac:dyDescent="0.2">
      <c r="A188" t="s">
        <v>519</v>
      </c>
      <c r="B188">
        <v>22</v>
      </c>
      <c r="C188" t="s">
        <v>929</v>
      </c>
    </row>
    <row r="189" spans="1:3" x14ac:dyDescent="0.2">
      <c r="A189" t="s">
        <v>1036</v>
      </c>
      <c r="B189">
        <v>1</v>
      </c>
      <c r="C189" t="s">
        <v>929</v>
      </c>
    </row>
    <row r="191" spans="1:3" x14ac:dyDescent="0.2">
      <c r="A191" t="s">
        <v>251</v>
      </c>
    </row>
    <row r="192" spans="1:3" x14ac:dyDescent="0.2">
      <c r="A192" t="s">
        <v>305</v>
      </c>
      <c r="B192">
        <v>5</v>
      </c>
      <c r="C192" t="s">
        <v>929</v>
      </c>
    </row>
    <row r="193" spans="1:3" x14ac:dyDescent="0.2">
      <c r="A193" t="s">
        <v>473</v>
      </c>
      <c r="B193">
        <v>4.5</v>
      </c>
      <c r="C193" t="s">
        <v>929</v>
      </c>
    </row>
    <row r="194" spans="1:3" x14ac:dyDescent="0.2">
      <c r="A194" t="s">
        <v>308</v>
      </c>
      <c r="B194">
        <v>45</v>
      </c>
      <c r="C194" t="s">
        <v>929</v>
      </c>
    </row>
    <row r="195" spans="1:3" x14ac:dyDescent="0.2">
      <c r="A195" t="s">
        <v>245</v>
      </c>
      <c r="B195">
        <v>4.8</v>
      </c>
      <c r="C195" t="s">
        <v>929</v>
      </c>
    </row>
    <row r="196" spans="1:3" x14ac:dyDescent="0.2">
      <c r="A196" t="s">
        <v>501</v>
      </c>
      <c r="B196">
        <v>0.1</v>
      </c>
      <c r="C196" t="s">
        <v>929</v>
      </c>
    </row>
    <row r="197" spans="1:3" x14ac:dyDescent="0.2">
      <c r="A197" t="s">
        <v>502</v>
      </c>
      <c r="B197">
        <v>6</v>
      </c>
      <c r="C197" t="s">
        <v>929</v>
      </c>
    </row>
    <row r="198" spans="1:3" x14ac:dyDescent="0.2">
      <c r="A198" t="s">
        <v>242</v>
      </c>
      <c r="B198">
        <v>4.5</v>
      </c>
      <c r="C198" t="s">
        <v>929</v>
      </c>
    </row>
    <row r="199" spans="1:3" x14ac:dyDescent="0.2">
      <c r="A199" t="s">
        <v>512</v>
      </c>
      <c r="B199">
        <v>120</v>
      </c>
      <c r="C199" t="s">
        <v>929</v>
      </c>
    </row>
    <row r="200" spans="1:3" x14ac:dyDescent="0.2">
      <c r="A200" t="s">
        <v>167</v>
      </c>
      <c r="B200">
        <v>25</v>
      </c>
      <c r="C200" t="s">
        <v>929</v>
      </c>
    </row>
    <row r="201" spans="1:3" x14ac:dyDescent="0.2">
      <c r="A201" t="s">
        <v>291</v>
      </c>
      <c r="B201">
        <v>50</v>
      </c>
      <c r="C201" t="s">
        <v>929</v>
      </c>
    </row>
    <row r="202" spans="1:3" x14ac:dyDescent="0.2">
      <c r="A202" t="s">
        <v>520</v>
      </c>
      <c r="B202">
        <v>10</v>
      </c>
      <c r="C202" t="s">
        <v>929</v>
      </c>
    </row>
    <row r="203" spans="1:3" x14ac:dyDescent="0.2">
      <c r="A203" t="s">
        <v>521</v>
      </c>
      <c r="B203">
        <v>2.5</v>
      </c>
      <c r="C203" t="s">
        <v>929</v>
      </c>
    </row>
    <row r="204" spans="1:3" x14ac:dyDescent="0.2">
      <c r="A204" t="s">
        <v>164</v>
      </c>
      <c r="B204">
        <v>30</v>
      </c>
      <c r="C204" t="s">
        <v>929</v>
      </c>
    </row>
    <row r="205" spans="1:3" x14ac:dyDescent="0.2">
      <c r="A205" t="s">
        <v>522</v>
      </c>
      <c r="B205">
        <v>125</v>
      </c>
      <c r="C205" t="s">
        <v>929</v>
      </c>
    </row>
    <row r="206" spans="1:3" x14ac:dyDescent="0.2">
      <c r="A206" t="s">
        <v>202</v>
      </c>
      <c r="B206">
        <v>217</v>
      </c>
      <c r="C206" t="s">
        <v>929</v>
      </c>
    </row>
    <row r="207" spans="1:3" x14ac:dyDescent="0.2">
      <c r="A207" t="s">
        <v>210</v>
      </c>
      <c r="B207">
        <v>50</v>
      </c>
      <c r="C207" t="s">
        <v>929</v>
      </c>
    </row>
    <row r="208" spans="1:3" x14ac:dyDescent="0.2">
      <c r="A208" t="s">
        <v>299</v>
      </c>
      <c r="B208">
        <v>25</v>
      </c>
      <c r="C208" t="s">
        <v>929</v>
      </c>
    </row>
    <row r="209" spans="1:3" x14ac:dyDescent="0.2">
      <c r="A209" t="s">
        <v>523</v>
      </c>
      <c r="B209">
        <v>9</v>
      </c>
      <c r="C209" t="s">
        <v>929</v>
      </c>
    </row>
    <row r="210" spans="1:3" x14ac:dyDescent="0.2">
      <c r="A210" t="s">
        <v>363</v>
      </c>
      <c r="B210">
        <v>18</v>
      </c>
      <c r="C210" t="s">
        <v>929</v>
      </c>
    </row>
    <row r="211" spans="1:3" x14ac:dyDescent="0.2">
      <c r="A211" t="s">
        <v>355</v>
      </c>
      <c r="B211">
        <v>55</v>
      </c>
      <c r="C211" t="s">
        <v>929</v>
      </c>
    </row>
    <row r="212" spans="1:3" x14ac:dyDescent="0.2">
      <c r="A212" t="s">
        <v>510</v>
      </c>
      <c r="B212">
        <v>25</v>
      </c>
      <c r="C212" t="s">
        <v>929</v>
      </c>
    </row>
    <row r="213" spans="1:3" x14ac:dyDescent="0.2">
      <c r="A213" t="s">
        <v>1036</v>
      </c>
      <c r="B213">
        <v>1</v>
      </c>
      <c r="C213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0C94-1A9A-499D-97E4-A8DD08F70AC3}">
  <dimension ref="A1:N236"/>
  <sheetViews>
    <sheetView topLeftCell="A29" zoomScale="80" zoomScaleNormal="80" workbookViewId="0">
      <selection activeCell="A88" sqref="A88"/>
    </sheetView>
  </sheetViews>
  <sheetFormatPr baseColWidth="10" defaultColWidth="8.83203125" defaultRowHeight="15" x14ac:dyDescent="0.2"/>
  <cols>
    <col min="1" max="1" width="75.33203125" bestFit="1" customWidth="1"/>
    <col min="2" max="4" width="0" hidden="1" customWidth="1"/>
  </cols>
  <sheetData>
    <row r="1" spans="1:14" x14ac:dyDescent="0.2">
      <c r="A1" s="1" t="s">
        <v>911</v>
      </c>
    </row>
    <row r="3" spans="1:14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4" x14ac:dyDescent="0.2">
      <c r="A4" s="21" t="s">
        <v>540</v>
      </c>
      <c r="B4" s="2">
        <v>150</v>
      </c>
      <c r="C4">
        <f>B4/$D$4</f>
        <v>0.15</v>
      </c>
      <c r="D4">
        <v>1000</v>
      </c>
      <c r="E4">
        <f>0.81*C4</f>
        <v>0.1215</v>
      </c>
      <c r="G4" t="s">
        <v>906</v>
      </c>
      <c r="H4">
        <f>SUM(E6,E8,E12)</f>
        <v>2.2100000000000002E-2</v>
      </c>
      <c r="I4">
        <f>SUM(E10,E13,E14,E17,E18,E19,E21)</f>
        <v>0.39188000000000001</v>
      </c>
      <c r="J4">
        <v>0</v>
      </c>
      <c r="K4">
        <f>SUM(E4,E7)</f>
        <v>0.36149999999999999</v>
      </c>
      <c r="L4">
        <f>SUM(G20,E20,E16,E15,E11,E9,E5)</f>
        <v>0.14601999999999998</v>
      </c>
      <c r="M4">
        <v>0</v>
      </c>
      <c r="N4">
        <v>0</v>
      </c>
    </row>
    <row r="5" spans="1:14" x14ac:dyDescent="0.2">
      <c r="A5" s="17" t="s">
        <v>164</v>
      </c>
      <c r="B5" s="2">
        <v>20</v>
      </c>
      <c r="C5">
        <f t="shared" ref="C5:C68" si="0">B5/$D$4</f>
        <v>0.02</v>
      </c>
      <c r="E5">
        <f>1.27*C5</f>
        <v>2.5400000000000002E-2</v>
      </c>
    </row>
    <row r="6" spans="1:14" x14ac:dyDescent="0.2">
      <c r="A6" s="15" t="s">
        <v>291</v>
      </c>
      <c r="B6" s="2">
        <v>10</v>
      </c>
      <c r="C6">
        <f t="shared" si="0"/>
        <v>0.01</v>
      </c>
      <c r="E6">
        <f>0.47*C6</f>
        <v>4.7000000000000002E-3</v>
      </c>
      <c r="G6" t="s">
        <v>52</v>
      </c>
      <c r="H6">
        <f>SUM(E26,E34,E41,E46)</f>
        <v>5.6599999999999998E-2</v>
      </c>
      <c r="I6">
        <f>SUM(E28,E29,E30,E31,E35,E36,E42,E43,E52,E54,E53,E55)</f>
        <v>0.66745999999999994</v>
      </c>
      <c r="J6">
        <f>SUM(E51)</f>
        <v>2.7999999999999997E-2</v>
      </c>
      <c r="K6">
        <f>SUM(E24,E27,E33,E47)</f>
        <v>0.28549999999999998</v>
      </c>
      <c r="L6">
        <f>SUM(E25,E32,E37,E38,E39,E40,E45,E49,E50)</f>
        <v>0.12058599999999998</v>
      </c>
      <c r="M6">
        <f>SUM(E48)</f>
        <v>4.0110000000000007E-3</v>
      </c>
      <c r="N6">
        <f>SUM(E44)</f>
        <v>5.6000000000000001E-2</v>
      </c>
    </row>
    <row r="7" spans="1:14" x14ac:dyDescent="0.2">
      <c r="A7" s="18" t="s">
        <v>541</v>
      </c>
      <c r="B7" s="2">
        <v>100</v>
      </c>
      <c r="C7">
        <f t="shared" si="0"/>
        <v>0.1</v>
      </c>
      <c r="E7">
        <f>2.4*C7</f>
        <v>0.24</v>
      </c>
    </row>
    <row r="8" spans="1:14" x14ac:dyDescent="0.2">
      <c r="A8" s="15" t="s">
        <v>380</v>
      </c>
      <c r="B8" s="2">
        <v>15</v>
      </c>
      <c r="C8">
        <f t="shared" si="0"/>
        <v>1.4999999999999999E-2</v>
      </c>
      <c r="E8">
        <f>0.28*C8</f>
        <v>4.2000000000000006E-3</v>
      </c>
      <c r="G8" t="s">
        <v>58</v>
      </c>
      <c r="H8">
        <f>SUM(E60,E70,E75)</f>
        <v>9.4700000000000006E-2</v>
      </c>
      <c r="I8">
        <f>SUM(E62,E65,E66,E67,E69,E80,E81,E82,E83)</f>
        <v>0.3926</v>
      </c>
      <c r="J8">
        <f>SUM(E68,E77,E79)</f>
        <v>7.2649999999999992E-2</v>
      </c>
      <c r="K8">
        <f>SUM(E58,E61,E73,E74)</f>
        <v>0.3589</v>
      </c>
      <c r="L8">
        <f>SUM(E59,E63,E64,E71,E72,E78)</f>
        <v>0.217254</v>
      </c>
      <c r="M8">
        <f>SUM(E76)</f>
        <v>0.01</v>
      </c>
      <c r="N8">
        <v>0</v>
      </c>
    </row>
    <row r="9" spans="1:14" x14ac:dyDescent="0.2">
      <c r="A9" s="17" t="s">
        <v>542</v>
      </c>
      <c r="B9" s="2">
        <v>45</v>
      </c>
      <c r="C9">
        <f t="shared" si="0"/>
        <v>4.4999999999999998E-2</v>
      </c>
      <c r="E9">
        <f>0.5*C9</f>
        <v>2.2499999999999999E-2</v>
      </c>
    </row>
    <row r="10" spans="1:14" x14ac:dyDescent="0.2">
      <c r="A10" s="14" t="s">
        <v>543</v>
      </c>
      <c r="B10" s="2">
        <v>6</v>
      </c>
      <c r="C10">
        <f t="shared" si="0"/>
        <v>6.0000000000000001E-3</v>
      </c>
      <c r="E10">
        <f>1.2*C10</f>
        <v>7.1999999999999998E-3</v>
      </c>
      <c r="G10" t="s">
        <v>41</v>
      </c>
      <c r="H10">
        <f>AVERAGE(H4:H9)</f>
        <v>5.7799999999999997E-2</v>
      </c>
      <c r="I10">
        <f t="shared" ref="I10:N10" si="1">AVERAGE(I4:I8)</f>
        <v>0.48398000000000002</v>
      </c>
      <c r="J10">
        <f t="shared" si="1"/>
        <v>3.3549999999999996E-2</v>
      </c>
      <c r="K10">
        <f t="shared" si="1"/>
        <v>0.33529999999999999</v>
      </c>
      <c r="L10">
        <f t="shared" si="1"/>
        <v>0.16128666666666666</v>
      </c>
      <c r="M10">
        <f t="shared" si="1"/>
        <v>4.6703333333333336E-3</v>
      </c>
      <c r="N10">
        <f t="shared" si="1"/>
        <v>1.8666666666666668E-2</v>
      </c>
    </row>
    <row r="11" spans="1:14" x14ac:dyDescent="0.2">
      <c r="A11" s="17" t="s">
        <v>544</v>
      </c>
      <c r="B11" s="2">
        <v>20</v>
      </c>
      <c r="C11">
        <f t="shared" si="0"/>
        <v>0.02</v>
      </c>
      <c r="E11">
        <f>2*C11</f>
        <v>0.04</v>
      </c>
    </row>
    <row r="12" spans="1:14" x14ac:dyDescent="0.2">
      <c r="A12" s="15" t="s">
        <v>545</v>
      </c>
      <c r="B12" s="2">
        <v>30</v>
      </c>
      <c r="C12">
        <f t="shared" si="0"/>
        <v>0.03</v>
      </c>
      <c r="E12">
        <f>0.44*C12</f>
        <v>1.32E-2</v>
      </c>
    </row>
    <row r="13" spans="1:14" x14ac:dyDescent="0.2">
      <c r="A13" s="14" t="s">
        <v>546</v>
      </c>
      <c r="B13" s="2">
        <v>12.5</v>
      </c>
      <c r="C13">
        <f t="shared" si="0"/>
        <v>1.2500000000000001E-2</v>
      </c>
      <c r="E13">
        <f>2*C13</f>
        <v>2.5000000000000001E-2</v>
      </c>
    </row>
    <row r="14" spans="1:14" x14ac:dyDescent="0.2">
      <c r="A14" s="14" t="s">
        <v>547</v>
      </c>
      <c r="B14" s="2">
        <v>60</v>
      </c>
      <c r="C14">
        <f t="shared" si="0"/>
        <v>0.06</v>
      </c>
      <c r="E14">
        <f>1.8*C14</f>
        <v>0.108</v>
      </c>
    </row>
    <row r="15" spans="1:14" x14ac:dyDescent="0.2">
      <c r="A15" s="17" t="s">
        <v>186</v>
      </c>
      <c r="B15" s="2">
        <v>120</v>
      </c>
      <c r="C15">
        <f t="shared" si="0"/>
        <v>0.12</v>
      </c>
      <c r="E15">
        <f>0.16*C15</f>
        <v>1.9199999999999998E-2</v>
      </c>
    </row>
    <row r="16" spans="1:14" x14ac:dyDescent="0.2">
      <c r="A16" s="17" t="s">
        <v>548</v>
      </c>
      <c r="B16" s="2">
        <v>90</v>
      </c>
      <c r="C16">
        <f t="shared" si="0"/>
        <v>0.09</v>
      </c>
      <c r="E16">
        <f>0.14*C16</f>
        <v>1.26E-2</v>
      </c>
    </row>
    <row r="17" spans="1:5" x14ac:dyDescent="0.2">
      <c r="A17" s="14" t="s">
        <v>549</v>
      </c>
      <c r="B17" s="2">
        <v>17</v>
      </c>
      <c r="C17">
        <f t="shared" si="0"/>
        <v>1.7000000000000001E-2</v>
      </c>
      <c r="E17">
        <f>2.48*C17</f>
        <v>4.2160000000000003E-2</v>
      </c>
    </row>
    <row r="18" spans="1:5" x14ac:dyDescent="0.2">
      <c r="A18" s="14" t="s">
        <v>550</v>
      </c>
      <c r="B18" s="2">
        <v>23</v>
      </c>
      <c r="C18">
        <f t="shared" si="0"/>
        <v>2.3E-2</v>
      </c>
      <c r="E18">
        <f>1.24*C18</f>
        <v>2.852E-2</v>
      </c>
    </row>
    <row r="19" spans="1:5" x14ac:dyDescent="0.2">
      <c r="A19" s="14" t="s">
        <v>551</v>
      </c>
      <c r="B19" s="2">
        <v>25</v>
      </c>
      <c r="C19">
        <f t="shared" si="0"/>
        <v>2.5000000000000001E-2</v>
      </c>
      <c r="E19">
        <f>1.24*C19</f>
        <v>3.1E-2</v>
      </c>
    </row>
    <row r="20" spans="1:5" x14ac:dyDescent="0.2">
      <c r="A20" s="17" t="s">
        <v>552</v>
      </c>
      <c r="B20" s="2">
        <v>56</v>
      </c>
      <c r="C20">
        <f t="shared" si="0"/>
        <v>5.6000000000000001E-2</v>
      </c>
      <c r="E20">
        <f>0.47*C20</f>
        <v>2.632E-2</v>
      </c>
    </row>
    <row r="21" spans="1:5" x14ac:dyDescent="0.2">
      <c r="A21" s="14" t="s">
        <v>510</v>
      </c>
      <c r="B21" s="2">
        <v>15</v>
      </c>
      <c r="C21">
        <f t="shared" si="0"/>
        <v>1.4999999999999999E-2</v>
      </c>
      <c r="E21">
        <f>10*C21</f>
        <v>0.15</v>
      </c>
    </row>
    <row r="22" spans="1:5" x14ac:dyDescent="0.2">
      <c r="A22" s="2"/>
      <c r="B22" s="2"/>
      <c r="C22">
        <f t="shared" si="0"/>
        <v>0</v>
      </c>
      <c r="E22" s="1">
        <f>SUM(E4:E21)</f>
        <v>0.92149999999999999</v>
      </c>
    </row>
    <row r="23" spans="1:5" x14ac:dyDescent="0.2">
      <c r="A23" s="2" t="s">
        <v>236</v>
      </c>
      <c r="B23" s="2"/>
      <c r="C23">
        <f t="shared" si="0"/>
        <v>0</v>
      </c>
    </row>
    <row r="24" spans="1:5" x14ac:dyDescent="0.2">
      <c r="A24" s="18" t="s">
        <v>540</v>
      </c>
      <c r="B24" s="2">
        <v>150</v>
      </c>
      <c r="C24">
        <f t="shared" si="0"/>
        <v>0.15</v>
      </c>
      <c r="E24">
        <f>0.81*C24</f>
        <v>0.1215</v>
      </c>
    </row>
    <row r="25" spans="1:5" x14ac:dyDescent="0.2">
      <c r="A25" s="17" t="s">
        <v>164</v>
      </c>
      <c r="B25" s="2">
        <v>40</v>
      </c>
      <c r="C25">
        <f t="shared" si="0"/>
        <v>0.04</v>
      </c>
      <c r="E25">
        <f>1.27*C25</f>
        <v>5.0800000000000005E-2</v>
      </c>
    </row>
    <row r="26" spans="1:5" x14ac:dyDescent="0.2">
      <c r="A26" s="15" t="s">
        <v>291</v>
      </c>
      <c r="B26" s="2">
        <v>10</v>
      </c>
      <c r="C26">
        <f t="shared" si="0"/>
        <v>0.01</v>
      </c>
      <c r="E26">
        <f>0.47*C26</f>
        <v>4.7000000000000002E-3</v>
      </c>
    </row>
    <row r="27" spans="1:5" x14ac:dyDescent="0.2">
      <c r="A27" s="18" t="s">
        <v>541</v>
      </c>
      <c r="B27" s="2">
        <v>60</v>
      </c>
      <c r="C27">
        <f t="shared" si="0"/>
        <v>0.06</v>
      </c>
      <c r="E27">
        <f>2.4*C27</f>
        <v>0.14399999999999999</v>
      </c>
    </row>
    <row r="28" spans="1:5" x14ac:dyDescent="0.2">
      <c r="A28" s="14" t="s">
        <v>543</v>
      </c>
      <c r="B28" s="2">
        <v>5</v>
      </c>
      <c r="C28">
        <f t="shared" si="0"/>
        <v>5.0000000000000001E-3</v>
      </c>
      <c r="E28">
        <f>1.2*C28</f>
        <v>6.0000000000000001E-3</v>
      </c>
    </row>
    <row r="29" spans="1:5" x14ac:dyDescent="0.2">
      <c r="A29" s="14" t="s">
        <v>544</v>
      </c>
      <c r="B29" s="2">
        <v>8</v>
      </c>
      <c r="C29">
        <f t="shared" si="0"/>
        <v>8.0000000000000002E-3</v>
      </c>
      <c r="E29">
        <f>2*C29</f>
        <v>1.6E-2</v>
      </c>
    </row>
    <row r="30" spans="1:5" x14ac:dyDescent="0.2">
      <c r="A30" s="14" t="s">
        <v>549</v>
      </c>
      <c r="B30" s="2">
        <v>17</v>
      </c>
      <c r="C30">
        <f t="shared" si="0"/>
        <v>1.7000000000000001E-2</v>
      </c>
      <c r="E30">
        <f>2.48*C30</f>
        <v>4.2160000000000003E-2</v>
      </c>
    </row>
    <row r="31" spans="1:5" x14ac:dyDescent="0.2">
      <c r="A31" s="14" t="s">
        <v>550</v>
      </c>
      <c r="B31" s="2">
        <v>23</v>
      </c>
      <c r="C31">
        <f t="shared" si="0"/>
        <v>2.3E-2</v>
      </c>
      <c r="E31">
        <f>1.24*C31</f>
        <v>2.852E-2</v>
      </c>
    </row>
    <row r="32" spans="1:5" x14ac:dyDescent="0.2">
      <c r="A32" s="17" t="s">
        <v>552</v>
      </c>
      <c r="B32" s="2">
        <v>70</v>
      </c>
      <c r="C32">
        <f t="shared" si="0"/>
        <v>7.0000000000000007E-2</v>
      </c>
      <c r="E32">
        <f>0.47*C32</f>
        <v>3.2899999999999999E-2</v>
      </c>
    </row>
    <row r="33" spans="1:5" x14ac:dyDescent="0.2">
      <c r="A33" s="18" t="s">
        <v>553</v>
      </c>
      <c r="B33" s="2">
        <v>5</v>
      </c>
      <c r="C33">
        <f t="shared" si="0"/>
        <v>5.0000000000000001E-3</v>
      </c>
      <c r="E33">
        <f>2*C33</f>
        <v>0.01</v>
      </c>
    </row>
    <row r="34" spans="1:5" x14ac:dyDescent="0.2">
      <c r="A34" s="15" t="s">
        <v>359</v>
      </c>
      <c r="B34" s="2">
        <v>5</v>
      </c>
      <c r="C34">
        <f t="shared" si="0"/>
        <v>5.0000000000000001E-3</v>
      </c>
      <c r="E34">
        <f>0.9*C34</f>
        <v>4.5000000000000005E-3</v>
      </c>
    </row>
    <row r="35" spans="1:5" x14ac:dyDescent="0.2">
      <c r="A35" s="14" t="s">
        <v>554</v>
      </c>
      <c r="B35" s="2">
        <v>15</v>
      </c>
      <c r="C35">
        <f t="shared" si="0"/>
        <v>1.4999999999999999E-2</v>
      </c>
      <c r="E35">
        <f>4*C35</f>
        <v>0.06</v>
      </c>
    </row>
    <row r="36" spans="1:5" x14ac:dyDescent="0.2">
      <c r="A36" s="14" t="s">
        <v>555</v>
      </c>
      <c r="B36" s="2">
        <v>200</v>
      </c>
      <c r="C36">
        <f t="shared" si="0"/>
        <v>0.2</v>
      </c>
      <c r="E36">
        <f>1.5*C36</f>
        <v>0.30000000000000004</v>
      </c>
    </row>
    <row r="37" spans="1:5" x14ac:dyDescent="0.2">
      <c r="A37" s="17" t="s">
        <v>556</v>
      </c>
      <c r="B37" s="2">
        <v>20</v>
      </c>
      <c r="C37">
        <f t="shared" si="0"/>
        <v>0.02</v>
      </c>
      <c r="E37">
        <f>0.63*C37</f>
        <v>1.26E-2</v>
      </c>
    </row>
    <row r="38" spans="1:5" x14ac:dyDescent="0.2">
      <c r="A38" s="17" t="s">
        <v>557</v>
      </c>
      <c r="B38" s="2">
        <v>5</v>
      </c>
      <c r="C38">
        <f t="shared" si="0"/>
        <v>5.0000000000000001E-3</v>
      </c>
      <c r="E38">
        <f>0.31*C38</f>
        <v>1.5499999999999999E-3</v>
      </c>
    </row>
    <row r="39" spans="1:5" x14ac:dyDescent="0.2">
      <c r="A39" s="17" t="s">
        <v>242</v>
      </c>
      <c r="B39" s="2">
        <v>3</v>
      </c>
      <c r="C39">
        <f t="shared" si="0"/>
        <v>3.0000000000000001E-3</v>
      </c>
      <c r="E39">
        <f>0.33*C39</f>
        <v>9.8999999999999999E-4</v>
      </c>
    </row>
    <row r="40" spans="1:5" x14ac:dyDescent="0.2">
      <c r="A40" s="17" t="s">
        <v>558</v>
      </c>
      <c r="B40" s="2">
        <v>4</v>
      </c>
      <c r="C40">
        <f t="shared" si="0"/>
        <v>4.0000000000000001E-3</v>
      </c>
      <c r="E40">
        <f>0.61*C40</f>
        <v>2.4399999999999999E-3</v>
      </c>
    </row>
    <row r="41" spans="1:5" x14ac:dyDescent="0.2">
      <c r="A41" s="15" t="s">
        <v>141</v>
      </c>
      <c r="B41" s="2">
        <v>32</v>
      </c>
      <c r="C41">
        <f t="shared" si="0"/>
        <v>3.2000000000000001E-2</v>
      </c>
      <c r="E41">
        <f>1.2*C41</f>
        <v>3.8399999999999997E-2</v>
      </c>
    </row>
    <row r="42" spans="1:5" x14ac:dyDescent="0.2">
      <c r="A42" s="14" t="s">
        <v>559</v>
      </c>
      <c r="B42" s="2">
        <v>5</v>
      </c>
      <c r="C42">
        <f t="shared" si="0"/>
        <v>5.0000000000000001E-3</v>
      </c>
      <c r="E42">
        <f>1.8*C42</f>
        <v>9.0000000000000011E-3</v>
      </c>
    </row>
    <row r="43" spans="1:5" x14ac:dyDescent="0.2">
      <c r="A43" s="14" t="s">
        <v>560</v>
      </c>
      <c r="B43" s="2">
        <v>3</v>
      </c>
      <c r="C43">
        <f t="shared" si="0"/>
        <v>3.0000000000000001E-3</v>
      </c>
      <c r="E43">
        <f>1.66*C43</f>
        <v>4.9800000000000001E-3</v>
      </c>
    </row>
    <row r="44" spans="1:5" x14ac:dyDescent="0.2">
      <c r="A44" s="20" t="s">
        <v>533</v>
      </c>
      <c r="B44" s="2">
        <v>2</v>
      </c>
      <c r="C44">
        <f t="shared" si="0"/>
        <v>2E-3</v>
      </c>
      <c r="E44">
        <f>28*C44</f>
        <v>5.6000000000000001E-2</v>
      </c>
    </row>
    <row r="45" spans="1:5" x14ac:dyDescent="0.2">
      <c r="A45" s="17" t="s">
        <v>143</v>
      </c>
      <c r="B45" s="2">
        <v>10</v>
      </c>
      <c r="C45">
        <f t="shared" si="0"/>
        <v>0.01</v>
      </c>
      <c r="E45">
        <f>0.75*C45</f>
        <v>7.4999999999999997E-3</v>
      </c>
    </row>
    <row r="46" spans="1:5" x14ac:dyDescent="0.2">
      <c r="A46" s="15" t="s">
        <v>561</v>
      </c>
      <c r="B46" s="2">
        <v>9</v>
      </c>
      <c r="C46">
        <f t="shared" si="0"/>
        <v>8.9999999999999993E-3</v>
      </c>
      <c r="E46">
        <v>8.9999999999999993E-3</v>
      </c>
    </row>
    <row r="47" spans="1:5" x14ac:dyDescent="0.2">
      <c r="A47" s="18" t="s">
        <v>562</v>
      </c>
      <c r="B47" s="2">
        <v>5</v>
      </c>
      <c r="C47">
        <f t="shared" si="0"/>
        <v>5.0000000000000001E-3</v>
      </c>
      <c r="E47">
        <f>2*C47</f>
        <v>0.01</v>
      </c>
    </row>
    <row r="48" spans="1:5" x14ac:dyDescent="0.2">
      <c r="A48" s="22" t="s">
        <v>526</v>
      </c>
      <c r="B48" s="2">
        <v>2.1</v>
      </c>
      <c r="C48">
        <f t="shared" si="0"/>
        <v>2.1000000000000003E-3</v>
      </c>
      <c r="E48">
        <f>1.91*C48</f>
        <v>4.0110000000000007E-3</v>
      </c>
    </row>
    <row r="49" spans="1:5" x14ac:dyDescent="0.2">
      <c r="A49" s="17" t="s">
        <v>563</v>
      </c>
      <c r="B49" s="2">
        <v>1</v>
      </c>
      <c r="C49">
        <f t="shared" si="0"/>
        <v>1E-3</v>
      </c>
      <c r="E49">
        <f>0.61*C49</f>
        <v>6.0999999999999997E-4</v>
      </c>
    </row>
    <row r="50" spans="1:5" x14ac:dyDescent="0.2">
      <c r="A50" s="17" t="s">
        <v>187</v>
      </c>
      <c r="B50" s="2">
        <v>36</v>
      </c>
      <c r="C50">
        <f t="shared" si="0"/>
        <v>3.5999999999999997E-2</v>
      </c>
      <c r="E50">
        <f>0.311*C50</f>
        <v>1.1195999999999999E-2</v>
      </c>
    </row>
    <row r="51" spans="1:5" x14ac:dyDescent="0.2">
      <c r="A51" s="16" t="s">
        <v>308</v>
      </c>
      <c r="B51" s="2">
        <v>20</v>
      </c>
      <c r="C51">
        <f t="shared" si="0"/>
        <v>0.02</v>
      </c>
      <c r="E51">
        <f>1.4*C51</f>
        <v>2.7999999999999997E-2</v>
      </c>
    </row>
    <row r="52" spans="1:5" x14ac:dyDescent="0.2">
      <c r="A52" s="14" t="s">
        <v>564</v>
      </c>
      <c r="B52" s="2">
        <v>25</v>
      </c>
      <c r="C52">
        <f t="shared" si="0"/>
        <v>2.5000000000000001E-2</v>
      </c>
      <c r="E52">
        <f>1.24*C52</f>
        <v>3.1E-2</v>
      </c>
    </row>
    <row r="53" spans="1:5" x14ac:dyDescent="0.2">
      <c r="A53" s="14" t="s">
        <v>162</v>
      </c>
      <c r="B53" s="2">
        <v>14</v>
      </c>
      <c r="C53">
        <f t="shared" si="0"/>
        <v>1.4E-2</v>
      </c>
      <c r="E53">
        <f>2.3*C53</f>
        <v>3.2199999999999999E-2</v>
      </c>
    </row>
    <row r="54" spans="1:5" x14ac:dyDescent="0.2">
      <c r="A54" s="14" t="s">
        <v>565</v>
      </c>
      <c r="B54" s="2">
        <v>16</v>
      </c>
      <c r="C54">
        <f t="shared" si="0"/>
        <v>1.6E-2</v>
      </c>
      <c r="E54">
        <f>0.5*C54</f>
        <v>8.0000000000000002E-3</v>
      </c>
    </row>
    <row r="55" spans="1:5" x14ac:dyDescent="0.2">
      <c r="A55" s="14" t="s">
        <v>566</v>
      </c>
      <c r="B55" s="2">
        <v>72</v>
      </c>
      <c r="C55">
        <f t="shared" si="0"/>
        <v>7.1999999999999995E-2</v>
      </c>
      <c r="E55">
        <f>1.8*C55</f>
        <v>0.12959999999999999</v>
      </c>
    </row>
    <row r="56" spans="1:5" x14ac:dyDescent="0.2">
      <c r="A56" s="2"/>
      <c r="B56" s="2"/>
      <c r="C56">
        <f t="shared" si="0"/>
        <v>0</v>
      </c>
      <c r="E56" s="1">
        <f>SUM(E24:E55)</f>
        <v>1.2181569999999999</v>
      </c>
    </row>
    <row r="57" spans="1:5" x14ac:dyDescent="0.2">
      <c r="A57" s="2" t="s">
        <v>251</v>
      </c>
      <c r="B57" s="2"/>
      <c r="C57">
        <f t="shared" si="0"/>
        <v>0</v>
      </c>
    </row>
    <row r="58" spans="1:5" x14ac:dyDescent="0.2">
      <c r="A58" s="18" t="s">
        <v>540</v>
      </c>
      <c r="B58" s="2">
        <v>150</v>
      </c>
      <c r="C58">
        <f t="shared" si="0"/>
        <v>0.15</v>
      </c>
      <c r="E58">
        <f>0.81*C58</f>
        <v>0.1215</v>
      </c>
    </row>
    <row r="59" spans="1:5" x14ac:dyDescent="0.2">
      <c r="A59" s="17" t="s">
        <v>164</v>
      </c>
      <c r="B59" s="2">
        <v>34</v>
      </c>
      <c r="C59">
        <f t="shared" si="0"/>
        <v>3.4000000000000002E-2</v>
      </c>
      <c r="E59">
        <f>1.27*C59</f>
        <v>4.3180000000000003E-2</v>
      </c>
    </row>
    <row r="60" spans="1:5" x14ac:dyDescent="0.2">
      <c r="A60" s="15" t="s">
        <v>291</v>
      </c>
      <c r="B60" s="2">
        <v>10</v>
      </c>
      <c r="C60">
        <f t="shared" si="0"/>
        <v>0.01</v>
      </c>
      <c r="E60">
        <f>0.47*C60</f>
        <v>4.7000000000000002E-3</v>
      </c>
    </row>
    <row r="61" spans="1:5" x14ac:dyDescent="0.2">
      <c r="A61" s="18" t="s">
        <v>541</v>
      </c>
      <c r="B61" s="2">
        <v>81</v>
      </c>
      <c r="C61">
        <f t="shared" si="0"/>
        <v>8.1000000000000003E-2</v>
      </c>
      <c r="E61">
        <f>2.4*C61</f>
        <v>0.19439999999999999</v>
      </c>
    </row>
    <row r="62" spans="1:5" x14ac:dyDescent="0.2">
      <c r="A62" s="14" t="s">
        <v>544</v>
      </c>
      <c r="B62" s="2">
        <v>10</v>
      </c>
      <c r="C62">
        <f t="shared" si="0"/>
        <v>0.01</v>
      </c>
      <c r="E62">
        <f>2*C62</f>
        <v>0.02</v>
      </c>
    </row>
    <row r="63" spans="1:5" x14ac:dyDescent="0.2">
      <c r="A63" s="17" t="s">
        <v>552</v>
      </c>
      <c r="B63" s="2">
        <v>50</v>
      </c>
      <c r="C63">
        <f t="shared" si="0"/>
        <v>0.05</v>
      </c>
      <c r="E63">
        <f>0.47*C63</f>
        <v>2.35E-2</v>
      </c>
    </row>
    <row r="64" spans="1:5" x14ac:dyDescent="0.2">
      <c r="A64" s="17" t="s">
        <v>187</v>
      </c>
      <c r="B64" s="2">
        <v>34</v>
      </c>
      <c r="C64">
        <f t="shared" si="0"/>
        <v>3.4000000000000002E-2</v>
      </c>
      <c r="E64">
        <f>0.311*C64</f>
        <v>1.0574E-2</v>
      </c>
    </row>
    <row r="65" spans="1:5" x14ac:dyDescent="0.2">
      <c r="A65" s="14" t="s">
        <v>565</v>
      </c>
      <c r="B65" s="2">
        <v>16</v>
      </c>
      <c r="C65">
        <f t="shared" si="0"/>
        <v>1.6E-2</v>
      </c>
      <c r="E65">
        <f>0.5*C65</f>
        <v>8.0000000000000002E-3</v>
      </c>
    </row>
    <row r="66" spans="1:5" x14ac:dyDescent="0.2">
      <c r="A66" s="14" t="s">
        <v>546</v>
      </c>
      <c r="B66" s="2">
        <v>12.5</v>
      </c>
      <c r="C66">
        <f t="shared" si="0"/>
        <v>1.2500000000000001E-2</v>
      </c>
      <c r="E66">
        <f>2*C66</f>
        <v>2.5000000000000001E-2</v>
      </c>
    </row>
    <row r="67" spans="1:5" x14ac:dyDescent="0.2">
      <c r="A67" s="14" t="s">
        <v>162</v>
      </c>
      <c r="B67" s="2">
        <v>12</v>
      </c>
      <c r="C67">
        <f t="shared" si="0"/>
        <v>1.2E-2</v>
      </c>
      <c r="E67">
        <f>2.3*C67</f>
        <v>2.76E-2</v>
      </c>
    </row>
    <row r="68" spans="1:5" x14ac:dyDescent="0.2">
      <c r="A68" s="16" t="s">
        <v>308</v>
      </c>
      <c r="B68" s="2">
        <v>12.5</v>
      </c>
      <c r="C68">
        <f t="shared" si="0"/>
        <v>1.2500000000000001E-2</v>
      </c>
      <c r="E68">
        <f>1.4*C68</f>
        <v>1.7499999999999998E-2</v>
      </c>
    </row>
    <row r="69" spans="1:5" x14ac:dyDescent="0.2">
      <c r="A69" s="14" t="s">
        <v>510</v>
      </c>
      <c r="B69" s="2">
        <v>5</v>
      </c>
      <c r="C69">
        <f t="shared" ref="C69:C83" si="2">B69/$D$4</f>
        <v>5.0000000000000001E-3</v>
      </c>
      <c r="E69">
        <f>10*C69</f>
        <v>0.05</v>
      </c>
    </row>
    <row r="70" spans="1:5" x14ac:dyDescent="0.2">
      <c r="A70" s="15" t="s">
        <v>141</v>
      </c>
      <c r="B70" s="2">
        <v>45</v>
      </c>
      <c r="C70">
        <f t="shared" si="2"/>
        <v>4.4999999999999998E-2</v>
      </c>
      <c r="E70">
        <f>1.2*C70</f>
        <v>5.3999999999999999E-2</v>
      </c>
    </row>
    <row r="71" spans="1:5" x14ac:dyDescent="0.2">
      <c r="A71" s="17" t="s">
        <v>276</v>
      </c>
      <c r="B71" s="2">
        <v>50</v>
      </c>
      <c r="C71">
        <f t="shared" si="2"/>
        <v>0.05</v>
      </c>
      <c r="E71">
        <f>1.176*C71</f>
        <v>5.8799999999999998E-2</v>
      </c>
    </row>
    <row r="72" spans="1:5" x14ac:dyDescent="0.2">
      <c r="A72" s="17" t="s">
        <v>395</v>
      </c>
      <c r="B72" s="2">
        <v>30</v>
      </c>
      <c r="C72">
        <f t="shared" si="2"/>
        <v>0.03</v>
      </c>
      <c r="E72">
        <f>1.8*C72</f>
        <v>5.3999999999999999E-2</v>
      </c>
    </row>
    <row r="73" spans="1:5" x14ac:dyDescent="0.2">
      <c r="A73" s="18" t="s">
        <v>567</v>
      </c>
      <c r="B73" s="2">
        <v>10</v>
      </c>
      <c r="C73">
        <f t="shared" si="2"/>
        <v>0.01</v>
      </c>
      <c r="E73">
        <f>1.3*C73</f>
        <v>1.3000000000000001E-2</v>
      </c>
    </row>
    <row r="74" spans="1:5" x14ac:dyDescent="0.2">
      <c r="A74" s="18" t="s">
        <v>562</v>
      </c>
      <c r="B74" s="2">
        <v>15</v>
      </c>
      <c r="C74">
        <f t="shared" si="2"/>
        <v>1.4999999999999999E-2</v>
      </c>
      <c r="E74">
        <f>2*C74</f>
        <v>0.03</v>
      </c>
    </row>
    <row r="75" spans="1:5" x14ac:dyDescent="0.2">
      <c r="A75" s="15" t="s">
        <v>329</v>
      </c>
      <c r="B75" s="2">
        <v>30</v>
      </c>
      <c r="C75">
        <f t="shared" si="2"/>
        <v>0.03</v>
      </c>
      <c r="E75">
        <f>1.2*C75</f>
        <v>3.5999999999999997E-2</v>
      </c>
    </row>
    <row r="76" spans="1:5" x14ac:dyDescent="0.2">
      <c r="A76" s="19" t="s">
        <v>568</v>
      </c>
      <c r="B76" s="2">
        <v>5</v>
      </c>
      <c r="C76">
        <f t="shared" si="2"/>
        <v>5.0000000000000001E-3</v>
      </c>
      <c r="E76">
        <f>2*C76</f>
        <v>0.01</v>
      </c>
    </row>
    <row r="77" spans="1:5" x14ac:dyDescent="0.2">
      <c r="A77" s="16" t="s">
        <v>569</v>
      </c>
      <c r="B77" s="2">
        <v>12.5</v>
      </c>
      <c r="C77">
        <f t="shared" si="2"/>
        <v>1.2500000000000001E-2</v>
      </c>
      <c r="E77">
        <f>0.06*C77</f>
        <v>7.5000000000000002E-4</v>
      </c>
    </row>
    <row r="78" spans="1:5" x14ac:dyDescent="0.2">
      <c r="A78" s="17" t="s">
        <v>136</v>
      </c>
      <c r="B78" s="2">
        <v>20</v>
      </c>
      <c r="C78">
        <f t="shared" si="2"/>
        <v>0.02</v>
      </c>
      <c r="E78">
        <f>1.36*C78</f>
        <v>2.7200000000000002E-2</v>
      </c>
    </row>
    <row r="79" spans="1:5" x14ac:dyDescent="0.2">
      <c r="A79" s="16" t="s">
        <v>226</v>
      </c>
      <c r="B79" s="2">
        <v>32</v>
      </c>
      <c r="C79">
        <f t="shared" si="2"/>
        <v>3.2000000000000001E-2</v>
      </c>
      <c r="E79">
        <f>1.7*C79</f>
        <v>5.4399999999999997E-2</v>
      </c>
    </row>
    <row r="80" spans="1:5" x14ac:dyDescent="0.2">
      <c r="A80" s="14" t="s">
        <v>570</v>
      </c>
      <c r="B80" s="2">
        <v>7.5</v>
      </c>
      <c r="C80">
        <f t="shared" si="2"/>
        <v>7.4999999999999997E-3</v>
      </c>
      <c r="E80">
        <f>3*C80</f>
        <v>2.2499999999999999E-2</v>
      </c>
    </row>
    <row r="81" spans="1:11" x14ac:dyDescent="0.2">
      <c r="A81" s="14" t="s">
        <v>571</v>
      </c>
      <c r="B81" s="2">
        <v>12</v>
      </c>
      <c r="C81">
        <f t="shared" si="2"/>
        <v>1.2E-2</v>
      </c>
      <c r="E81">
        <v>1.2E-2</v>
      </c>
    </row>
    <row r="82" spans="1:11" x14ac:dyDescent="0.2">
      <c r="A82" s="14" t="s">
        <v>572</v>
      </c>
      <c r="B82" s="2">
        <v>70</v>
      </c>
      <c r="C82">
        <f t="shared" si="2"/>
        <v>7.0000000000000007E-2</v>
      </c>
      <c r="E82">
        <f>1.73*C82</f>
        <v>0.12110000000000001</v>
      </c>
    </row>
    <row r="83" spans="1:11" x14ac:dyDescent="0.2">
      <c r="A83" s="14" t="s">
        <v>573</v>
      </c>
      <c r="B83" s="2">
        <v>80</v>
      </c>
      <c r="C83">
        <f t="shared" si="2"/>
        <v>0.08</v>
      </c>
      <c r="E83">
        <f>1.33*C83</f>
        <v>0.10640000000000001</v>
      </c>
    </row>
    <row r="84" spans="1:11" x14ac:dyDescent="0.2">
      <c r="E84" s="1">
        <f>SUM(E58:E83)</f>
        <v>1.1461040000000005</v>
      </c>
    </row>
    <row r="86" spans="1:11" x14ac:dyDescent="0.2">
      <c r="C86" s="1" t="s">
        <v>488</v>
      </c>
      <c r="D86" s="1"/>
      <c r="E86" s="1">
        <f>AVERAGE(E84,E56,E22)</f>
        <v>1.0952536666666668</v>
      </c>
    </row>
    <row r="88" spans="1:11" x14ac:dyDescent="0.2">
      <c r="A88" s="1" t="s">
        <v>912</v>
      </c>
    </row>
    <row r="89" spans="1:11" ht="16" x14ac:dyDescent="0.2">
      <c r="A89" t="s">
        <v>913</v>
      </c>
      <c r="B89" t="s">
        <v>914</v>
      </c>
      <c r="C89" t="s">
        <v>915</v>
      </c>
      <c r="D89" t="s">
        <v>916</v>
      </c>
      <c r="E89" t="s">
        <v>917</v>
      </c>
      <c r="F89" t="s">
        <v>918</v>
      </c>
      <c r="G89" t="s">
        <v>919</v>
      </c>
      <c r="H89" t="s">
        <v>920</v>
      </c>
      <c r="I89" t="s">
        <v>921</v>
      </c>
      <c r="J89" t="s">
        <v>922</v>
      </c>
      <c r="K89" t="s">
        <v>923</v>
      </c>
    </row>
    <row r="90" spans="1:11" ht="16" x14ac:dyDescent="0.2">
      <c r="A90" t="s">
        <v>924</v>
      </c>
      <c r="B90" t="s">
        <v>925</v>
      </c>
      <c r="C90">
        <v>813.56439999999998</v>
      </c>
      <c r="D90">
        <v>1040.0345</v>
      </c>
      <c r="E90">
        <v>958.99480000000005</v>
      </c>
      <c r="F90">
        <v>937.53123333332996</v>
      </c>
      <c r="G90">
        <v>1004</v>
      </c>
    </row>
    <row r="91" spans="1:11" ht="16" x14ac:dyDescent="0.2">
      <c r="A91" t="s">
        <v>926</v>
      </c>
      <c r="B91" t="s">
        <v>927</v>
      </c>
      <c r="C91">
        <v>3427.8558600000001</v>
      </c>
      <c r="D91">
        <v>4373.3268639999997</v>
      </c>
      <c r="E91">
        <v>4032.2602299999999</v>
      </c>
      <c r="F91">
        <v>3944.4809846666999</v>
      </c>
      <c r="G91">
        <v>4200.7359999999999</v>
      </c>
      <c r="I91">
        <v>0</v>
      </c>
      <c r="J91">
        <v>0</v>
      </c>
      <c r="K91">
        <v>0</v>
      </c>
    </row>
    <row r="92" spans="1:11" ht="16" x14ac:dyDescent="0.2">
      <c r="A92" t="s">
        <v>928</v>
      </c>
      <c r="B92" t="s">
        <v>929</v>
      </c>
      <c r="C92">
        <v>132.850416</v>
      </c>
      <c r="D92">
        <v>153.61702639999999</v>
      </c>
      <c r="E92">
        <v>137.392608</v>
      </c>
      <c r="F92">
        <v>141.28668346667001</v>
      </c>
      <c r="G92">
        <v>125.5</v>
      </c>
    </row>
    <row r="93" spans="1:11" ht="16" x14ac:dyDescent="0.2">
      <c r="A93" t="s">
        <v>895</v>
      </c>
      <c r="B93" t="s">
        <v>929</v>
      </c>
      <c r="C93">
        <v>17.108350000000002</v>
      </c>
      <c r="D93">
        <v>22.193940000000001</v>
      </c>
      <c r="E93">
        <v>24.024175</v>
      </c>
      <c r="F93">
        <v>21.108821666667001</v>
      </c>
      <c r="G93">
        <v>37.65</v>
      </c>
    </row>
    <row r="94" spans="1:11" ht="16" x14ac:dyDescent="0.2">
      <c r="A94" t="s">
        <v>930</v>
      </c>
      <c r="B94" t="s">
        <v>929</v>
      </c>
      <c r="C94">
        <v>23.75216666</v>
      </c>
      <c r="D94">
        <v>37.422966664</v>
      </c>
      <c r="E94">
        <v>34.820583329999998</v>
      </c>
      <c r="F94">
        <v>31.998572218</v>
      </c>
      <c r="G94">
        <v>39.044444444443997</v>
      </c>
    </row>
    <row r="95" spans="1:11" ht="16" x14ac:dyDescent="0.2">
      <c r="A95" t="s">
        <v>931</v>
      </c>
      <c r="B95" t="s">
        <v>929</v>
      </c>
      <c r="C95">
        <v>610.82988999999998</v>
      </c>
      <c r="D95">
        <v>641.25841124299995</v>
      </c>
      <c r="E95">
        <v>623.93707449999999</v>
      </c>
      <c r="F95">
        <v>625.34179191432997</v>
      </c>
    </row>
    <row r="96" spans="1:11" ht="16" x14ac:dyDescent="0.2">
      <c r="A96" t="s">
        <v>932</v>
      </c>
      <c r="B96" t="s">
        <v>929</v>
      </c>
      <c r="C96">
        <v>140.82</v>
      </c>
      <c r="D96">
        <v>129.66</v>
      </c>
      <c r="E96">
        <v>204.77359999999999</v>
      </c>
      <c r="F96">
        <v>158.41786666666999</v>
      </c>
    </row>
    <row r="97" spans="1:11" ht="16" x14ac:dyDescent="0.2">
      <c r="A97" t="s">
        <v>933</v>
      </c>
      <c r="B97" t="s">
        <v>929</v>
      </c>
      <c r="C97">
        <v>0</v>
      </c>
      <c r="D97">
        <v>0</v>
      </c>
      <c r="E97">
        <v>0</v>
      </c>
    </row>
    <row r="98" spans="1:11" ht="16" x14ac:dyDescent="0.2">
      <c r="A98" t="s">
        <v>934</v>
      </c>
      <c r="B98" t="s">
        <v>929</v>
      </c>
      <c r="C98">
        <v>57.569265199999997</v>
      </c>
      <c r="D98">
        <v>64.860966079999997</v>
      </c>
      <c r="E98">
        <v>67.398115000000004</v>
      </c>
      <c r="F98">
        <v>63.276115426666998</v>
      </c>
    </row>
    <row r="99" spans="1:11" ht="16" x14ac:dyDescent="0.2">
      <c r="A99" t="s">
        <v>935</v>
      </c>
      <c r="B99" t="s">
        <v>929</v>
      </c>
      <c r="C99">
        <v>0</v>
      </c>
      <c r="D99">
        <v>0.14832000000000001</v>
      </c>
      <c r="E99">
        <v>0.37745000000000001</v>
      </c>
      <c r="F99">
        <v>0.17525666666667</v>
      </c>
    </row>
    <row r="100" spans="1:11" ht="16" x14ac:dyDescent="0.2">
      <c r="A100" t="s">
        <v>936</v>
      </c>
      <c r="B100" t="s">
        <v>929</v>
      </c>
      <c r="C100">
        <v>19.116266599999999</v>
      </c>
      <c r="D100">
        <v>21.496706639999999</v>
      </c>
      <c r="E100">
        <v>19.925633300000001</v>
      </c>
      <c r="F100">
        <v>20.179535513333001</v>
      </c>
      <c r="G100">
        <v>15</v>
      </c>
    </row>
    <row r="101" spans="1:11" ht="16" x14ac:dyDescent="0.2">
      <c r="A101" t="s">
        <v>937</v>
      </c>
      <c r="B101" t="s">
        <v>929</v>
      </c>
      <c r="C101">
        <v>15.324168800000001</v>
      </c>
      <c r="D101">
        <v>15.401260840000001</v>
      </c>
      <c r="E101">
        <v>15.042411700000001</v>
      </c>
      <c r="F101">
        <v>15.255947113333001</v>
      </c>
    </row>
    <row r="102" spans="1:11" ht="16" x14ac:dyDescent="0.2">
      <c r="A102" t="s">
        <v>938</v>
      </c>
      <c r="B102" t="s">
        <v>929</v>
      </c>
      <c r="C102">
        <v>75.280524</v>
      </c>
      <c r="D102">
        <v>88.634949599999999</v>
      </c>
      <c r="E102">
        <v>69.524562000000003</v>
      </c>
      <c r="F102">
        <v>77.813345200000001</v>
      </c>
      <c r="K102">
        <v>27.61</v>
      </c>
    </row>
    <row r="103" spans="1:11" ht="16" x14ac:dyDescent="0.2">
      <c r="A103" t="s">
        <v>939</v>
      </c>
      <c r="B103" t="s">
        <v>929</v>
      </c>
      <c r="C103">
        <v>1.1169</v>
      </c>
      <c r="D103">
        <v>22.125299999999999</v>
      </c>
      <c r="E103">
        <v>12.3775</v>
      </c>
      <c r="F103">
        <v>11.873233333332999</v>
      </c>
      <c r="K103">
        <v>12.55</v>
      </c>
    </row>
    <row r="104" spans="1:11" ht="16" x14ac:dyDescent="0.2">
      <c r="A104" t="s">
        <v>940</v>
      </c>
      <c r="B104" t="s">
        <v>929</v>
      </c>
      <c r="C104">
        <v>3.7281666000000002</v>
      </c>
      <c r="D104">
        <v>6.8773106400000001</v>
      </c>
      <c r="E104">
        <v>8.9091333000000006</v>
      </c>
      <c r="F104">
        <v>6.5048701800000002</v>
      </c>
    </row>
    <row r="105" spans="1:11" ht="16" x14ac:dyDescent="0.2">
      <c r="A105" t="s">
        <v>941</v>
      </c>
      <c r="B105" t="s">
        <v>929</v>
      </c>
      <c r="C105">
        <v>1.5499999999999999E-3</v>
      </c>
      <c r="D105">
        <v>4.8599999999999997E-3</v>
      </c>
      <c r="E105">
        <v>1.6800000000000001E-3</v>
      </c>
      <c r="F105">
        <v>2.6966666666667E-3</v>
      </c>
    </row>
    <row r="106" spans="1:11" ht="16" x14ac:dyDescent="0.2">
      <c r="A106" t="s">
        <v>942</v>
      </c>
      <c r="B106" t="s">
        <v>929</v>
      </c>
      <c r="C106">
        <v>9.3208000000000002</v>
      </c>
      <c r="D106">
        <v>8.139424</v>
      </c>
      <c r="E106">
        <v>10.137449999999999</v>
      </c>
      <c r="F106">
        <v>9.1992246666666997</v>
      </c>
    </row>
    <row r="107" spans="1:11" ht="16" x14ac:dyDescent="0.2">
      <c r="A107" t="s">
        <v>943</v>
      </c>
      <c r="B107" t="s">
        <v>929</v>
      </c>
      <c r="C107">
        <v>4.0970573999999997</v>
      </c>
      <c r="D107">
        <v>2.7065869600000001</v>
      </c>
      <c r="E107">
        <v>5.3002887000000003</v>
      </c>
      <c r="F107">
        <v>4.0346443533332996</v>
      </c>
    </row>
    <row r="108" spans="1:11" ht="16" x14ac:dyDescent="0.2">
      <c r="A108" t="s">
        <v>944</v>
      </c>
      <c r="B108" t="s">
        <v>929</v>
      </c>
      <c r="C108">
        <v>1E-4</v>
      </c>
      <c r="D108">
        <v>0.60709999999999997</v>
      </c>
      <c r="E108">
        <v>0.31509999999999999</v>
      </c>
      <c r="F108">
        <v>0.30743333333333001</v>
      </c>
    </row>
    <row r="109" spans="1:11" ht="16" x14ac:dyDescent="0.2">
      <c r="A109" t="s">
        <v>945</v>
      </c>
      <c r="B109" t="s">
        <v>929</v>
      </c>
      <c r="C109">
        <v>0</v>
      </c>
      <c r="D109">
        <v>0</v>
      </c>
      <c r="E109">
        <v>0</v>
      </c>
    </row>
    <row r="110" spans="1:11" ht="16" x14ac:dyDescent="0.2">
      <c r="A110" t="s">
        <v>946</v>
      </c>
      <c r="B110" t="s">
        <v>929</v>
      </c>
      <c r="C110">
        <v>11.401085</v>
      </c>
      <c r="D110">
        <v>11.689833999999999</v>
      </c>
      <c r="E110">
        <v>14.324692499999999</v>
      </c>
      <c r="F110">
        <v>12.4718705</v>
      </c>
    </row>
    <row r="111" spans="1:11" ht="16" x14ac:dyDescent="0.2">
      <c r="A111" t="s">
        <v>947</v>
      </c>
      <c r="B111" t="s">
        <v>929</v>
      </c>
      <c r="C111">
        <v>1.1186231665999999</v>
      </c>
      <c r="D111">
        <v>6.7333092666400001</v>
      </c>
      <c r="E111">
        <v>5.6141190833000003</v>
      </c>
      <c r="F111">
        <v>4.4886838388466996</v>
      </c>
    </row>
    <row r="112" spans="1:11" ht="16" x14ac:dyDescent="0.2">
      <c r="A112" t="s">
        <v>948</v>
      </c>
      <c r="B112" t="s">
        <v>929</v>
      </c>
      <c r="C112">
        <v>0</v>
      </c>
      <c r="D112">
        <v>0</v>
      </c>
      <c r="E112">
        <v>0</v>
      </c>
    </row>
    <row r="113" spans="1:10" ht="16" x14ac:dyDescent="0.2">
      <c r="A113" t="s">
        <v>949</v>
      </c>
      <c r="B113" t="s">
        <v>929</v>
      </c>
      <c r="C113">
        <v>2.54061666</v>
      </c>
      <c r="D113">
        <v>4.9273766639999996</v>
      </c>
      <c r="E113">
        <v>5.3430158299999997</v>
      </c>
      <c r="F113">
        <v>4.2703363846666997</v>
      </c>
    </row>
    <row r="114" spans="1:10" ht="16" x14ac:dyDescent="0.2">
      <c r="A114" t="s">
        <v>950</v>
      </c>
      <c r="B114" t="s">
        <v>929</v>
      </c>
      <c r="C114">
        <v>8.9999999999999993E-3</v>
      </c>
      <c r="D114">
        <v>3.9149999999999997E-2</v>
      </c>
      <c r="E114">
        <v>0.31419999999999998</v>
      </c>
      <c r="F114">
        <v>0.12078333333333</v>
      </c>
    </row>
    <row r="115" spans="1:10" ht="16" x14ac:dyDescent="0.2">
      <c r="A115" t="s">
        <v>951</v>
      </c>
      <c r="B115" t="s">
        <v>929</v>
      </c>
      <c r="C115">
        <v>0.31</v>
      </c>
      <c r="D115">
        <v>0.63080000000000003</v>
      </c>
      <c r="E115">
        <v>2.9376000000000002</v>
      </c>
      <c r="F115">
        <v>1.2927999999999999</v>
      </c>
    </row>
    <row r="116" spans="1:10" ht="16" x14ac:dyDescent="0.2">
      <c r="A116" t="s">
        <v>952</v>
      </c>
      <c r="B116" t="s">
        <v>929</v>
      </c>
      <c r="C116">
        <v>0</v>
      </c>
      <c r="D116">
        <v>0</v>
      </c>
      <c r="E116">
        <v>0</v>
      </c>
    </row>
    <row r="117" spans="1:10" ht="16" x14ac:dyDescent="0.2">
      <c r="A117" t="s">
        <v>953</v>
      </c>
      <c r="B117" t="s">
        <v>929</v>
      </c>
      <c r="C117">
        <v>1E-3</v>
      </c>
      <c r="D117">
        <v>5.0410000000000003E-3</v>
      </c>
      <c r="E117">
        <v>4.0934999999999999E-2</v>
      </c>
      <c r="F117">
        <v>1.5658666666667001E-2</v>
      </c>
    </row>
    <row r="118" spans="1:10" ht="16" x14ac:dyDescent="0.2">
      <c r="A118" t="s">
        <v>954</v>
      </c>
      <c r="B118" t="s">
        <v>955</v>
      </c>
      <c r="C118">
        <v>0.03</v>
      </c>
      <c r="D118">
        <v>2.91</v>
      </c>
      <c r="E118">
        <v>0.03</v>
      </c>
      <c r="F118">
        <v>0.99</v>
      </c>
    </row>
    <row r="119" spans="1:10" ht="16" x14ac:dyDescent="0.2">
      <c r="A119" t="s">
        <v>956</v>
      </c>
      <c r="B119" t="s">
        <v>955</v>
      </c>
      <c r="C119">
        <v>532.30875000000003</v>
      </c>
      <c r="D119">
        <v>653.77954999999997</v>
      </c>
      <c r="E119">
        <v>726.09275000000002</v>
      </c>
      <c r="F119">
        <v>637.39368333333005</v>
      </c>
      <c r="G119">
        <v>500</v>
      </c>
      <c r="J119">
        <v>200</v>
      </c>
    </row>
    <row r="120" spans="1:10" ht="16" x14ac:dyDescent="0.2">
      <c r="A120" t="s">
        <v>957</v>
      </c>
      <c r="B120" t="s">
        <v>955</v>
      </c>
      <c r="C120">
        <v>433.53458000000001</v>
      </c>
      <c r="D120">
        <v>668.428853</v>
      </c>
      <c r="E120">
        <v>721.70728999999994</v>
      </c>
      <c r="F120">
        <v>607.89024099999995</v>
      </c>
      <c r="G120">
        <v>800</v>
      </c>
      <c r="J120">
        <v>450</v>
      </c>
    </row>
    <row r="121" spans="1:10" ht="16" x14ac:dyDescent="0.2">
      <c r="A121" t="s">
        <v>958</v>
      </c>
      <c r="B121" t="s">
        <v>955</v>
      </c>
      <c r="C121">
        <v>782.16274999999996</v>
      </c>
      <c r="D121">
        <v>989.99096999999995</v>
      </c>
      <c r="E121">
        <v>1012.0036</v>
      </c>
      <c r="F121">
        <v>928.05244000000005</v>
      </c>
      <c r="G121">
        <v>800</v>
      </c>
    </row>
    <row r="122" spans="1:10" ht="16" x14ac:dyDescent="0.2">
      <c r="A122" t="s">
        <v>959</v>
      </c>
      <c r="B122" t="s">
        <v>955</v>
      </c>
      <c r="C122">
        <v>252.603116</v>
      </c>
      <c r="D122">
        <v>353.18848739999999</v>
      </c>
      <c r="E122">
        <v>323.08669550000002</v>
      </c>
      <c r="F122">
        <v>309.62609963333</v>
      </c>
      <c r="G122">
        <v>350</v>
      </c>
      <c r="J122">
        <v>200</v>
      </c>
    </row>
    <row r="123" spans="1:10" ht="16" x14ac:dyDescent="0.2">
      <c r="A123" t="s">
        <v>960</v>
      </c>
      <c r="B123" t="s">
        <v>955</v>
      </c>
      <c r="C123">
        <v>60.784916000000003</v>
      </c>
      <c r="D123">
        <v>214.57098740000001</v>
      </c>
      <c r="E123">
        <v>252.00745800000001</v>
      </c>
      <c r="F123">
        <v>175.78778713333</v>
      </c>
      <c r="G123">
        <v>270</v>
      </c>
    </row>
    <row r="124" spans="1:10" ht="16" x14ac:dyDescent="0.2">
      <c r="A124" t="s">
        <v>961</v>
      </c>
      <c r="B124" t="s">
        <v>955</v>
      </c>
      <c r="C124">
        <v>22.650400000000001</v>
      </c>
      <c r="D124">
        <v>59.067180999999998</v>
      </c>
      <c r="E124">
        <v>70.325249999999997</v>
      </c>
      <c r="F124">
        <v>50.680943666666998</v>
      </c>
      <c r="G124">
        <v>85</v>
      </c>
      <c r="J124">
        <v>50</v>
      </c>
    </row>
    <row r="125" spans="1:10" ht="16" x14ac:dyDescent="0.2">
      <c r="A125" t="s">
        <v>962</v>
      </c>
      <c r="B125" t="s">
        <v>955</v>
      </c>
      <c r="C125">
        <v>3.9507916000000001</v>
      </c>
      <c r="D125">
        <v>6.5415166400000002</v>
      </c>
      <c r="E125">
        <v>5.8860957999999997</v>
      </c>
      <c r="F125">
        <v>5.4594680133333</v>
      </c>
      <c r="G125">
        <v>6.9</v>
      </c>
      <c r="J125">
        <v>3.7</v>
      </c>
    </row>
    <row r="126" spans="1:10" ht="16" x14ac:dyDescent="0.2">
      <c r="A126" t="s">
        <v>963</v>
      </c>
      <c r="B126" t="s">
        <v>955</v>
      </c>
      <c r="C126">
        <v>0.30475834000000002</v>
      </c>
      <c r="D126">
        <v>1.3062943359999999</v>
      </c>
      <c r="E126">
        <v>1.54782917</v>
      </c>
      <c r="F126">
        <v>1.0529606153333</v>
      </c>
      <c r="G126">
        <v>5</v>
      </c>
      <c r="J126">
        <v>3</v>
      </c>
    </row>
    <row r="127" spans="1:10" ht="16" x14ac:dyDescent="0.2">
      <c r="A127" t="s">
        <v>964</v>
      </c>
      <c r="B127" t="s">
        <v>955</v>
      </c>
      <c r="C127">
        <v>0.10085</v>
      </c>
      <c r="D127">
        <v>0.33790399999999998</v>
      </c>
      <c r="E127">
        <v>0.39242500000000002</v>
      </c>
      <c r="F127">
        <v>0.27705966666666998</v>
      </c>
      <c r="G127">
        <v>0.4</v>
      </c>
    </row>
    <row r="128" spans="1:10" ht="16" x14ac:dyDescent="0.2">
      <c r="A128" t="s">
        <v>965</v>
      </c>
      <c r="B128" t="s">
        <v>955</v>
      </c>
      <c r="C128">
        <v>0.58795125999999998</v>
      </c>
      <c r="D128">
        <v>1.303425504</v>
      </c>
      <c r="E128">
        <v>1.32802563</v>
      </c>
      <c r="F128">
        <v>1.0731341313333</v>
      </c>
      <c r="J128">
        <v>0.19520000000000001</v>
      </c>
    </row>
    <row r="129" spans="1:11" ht="16" x14ac:dyDescent="0.2">
      <c r="A129" t="s">
        <v>966</v>
      </c>
      <c r="B129" t="s">
        <v>967</v>
      </c>
      <c r="C129">
        <v>10.389949400000001</v>
      </c>
      <c r="D129">
        <v>16.471533359999999</v>
      </c>
      <c r="E129">
        <v>15.9163342</v>
      </c>
      <c r="F129">
        <v>14.259272319999999</v>
      </c>
      <c r="G129">
        <v>15</v>
      </c>
      <c r="J129">
        <v>7</v>
      </c>
    </row>
    <row r="130" spans="1:11" ht="16" x14ac:dyDescent="0.2">
      <c r="A130" t="s">
        <v>968</v>
      </c>
      <c r="B130" t="s">
        <v>967</v>
      </c>
      <c r="C130">
        <v>92.259665999999996</v>
      </c>
      <c r="D130">
        <v>150.15500800000001</v>
      </c>
      <c r="E130">
        <v>91.031577499999997</v>
      </c>
      <c r="F130">
        <v>111.14875050000001</v>
      </c>
      <c r="G130">
        <v>70</v>
      </c>
      <c r="J130">
        <v>40</v>
      </c>
    </row>
    <row r="131" spans="1:11" ht="16" x14ac:dyDescent="0.2">
      <c r="A131" t="s">
        <v>969</v>
      </c>
      <c r="B131" t="s">
        <v>967</v>
      </c>
      <c r="C131">
        <v>444.80675000000002</v>
      </c>
      <c r="D131">
        <v>1276.4528931</v>
      </c>
      <c r="E131">
        <v>1234.296769</v>
      </c>
      <c r="F131">
        <v>985.1854707</v>
      </c>
      <c r="G131">
        <v>400</v>
      </c>
      <c r="J131">
        <v>200</v>
      </c>
    </row>
    <row r="132" spans="1:11" ht="16" x14ac:dyDescent="0.2">
      <c r="A132" t="s">
        <v>970</v>
      </c>
      <c r="B132" t="s">
        <v>967</v>
      </c>
      <c r="C132">
        <v>0</v>
      </c>
      <c r="D132">
        <v>10.08</v>
      </c>
      <c r="E132">
        <v>40.549999999999997</v>
      </c>
      <c r="F132">
        <v>16.876666666666999</v>
      </c>
    </row>
    <row r="133" spans="1:11" ht="16" x14ac:dyDescent="0.2">
      <c r="A133" t="s">
        <v>971</v>
      </c>
      <c r="B133" t="s">
        <v>967</v>
      </c>
      <c r="C133">
        <v>251.99</v>
      </c>
      <c r="D133">
        <v>107.776</v>
      </c>
      <c r="E133">
        <v>337.14499999999998</v>
      </c>
      <c r="F133">
        <v>232.30366666667001</v>
      </c>
    </row>
    <row r="134" spans="1:11" ht="16" x14ac:dyDescent="0.2">
      <c r="A134" t="s">
        <v>972</v>
      </c>
      <c r="B134" t="s">
        <v>967</v>
      </c>
      <c r="C134">
        <v>13.05</v>
      </c>
      <c r="D134">
        <v>13.09</v>
      </c>
      <c r="E134">
        <v>13.318</v>
      </c>
      <c r="F134">
        <v>13.152666666667001</v>
      </c>
      <c r="G134" t="s">
        <v>985</v>
      </c>
      <c r="H134">
        <v>8.5</v>
      </c>
      <c r="I134">
        <v>10</v>
      </c>
    </row>
    <row r="135" spans="1:11" ht="16" x14ac:dyDescent="0.2">
      <c r="A135" t="s">
        <v>973</v>
      </c>
      <c r="B135" t="s">
        <v>955</v>
      </c>
      <c r="C135">
        <v>0.37754759999999998</v>
      </c>
      <c r="D135">
        <v>2.6850836400000002</v>
      </c>
      <c r="E135">
        <v>2.0857283</v>
      </c>
      <c r="F135">
        <v>1.7161198466667</v>
      </c>
      <c r="K135">
        <v>4</v>
      </c>
    </row>
    <row r="136" spans="1:11" ht="16" x14ac:dyDescent="0.2">
      <c r="A136" t="s">
        <v>974</v>
      </c>
      <c r="B136" t="s">
        <v>967</v>
      </c>
      <c r="C136">
        <v>7.0861660000000004</v>
      </c>
      <c r="D136">
        <v>9.9394664000000006</v>
      </c>
      <c r="E136">
        <v>75.977082999999993</v>
      </c>
      <c r="F136">
        <v>31.000905133332999</v>
      </c>
      <c r="G136">
        <v>12.2</v>
      </c>
    </row>
    <row r="137" spans="1:11" ht="16" x14ac:dyDescent="0.2">
      <c r="A137" t="s">
        <v>975</v>
      </c>
      <c r="B137" t="s">
        <v>955</v>
      </c>
      <c r="C137">
        <v>0.201325</v>
      </c>
      <c r="D137">
        <v>0.31192599999999998</v>
      </c>
      <c r="E137">
        <v>0.32521250000000002</v>
      </c>
      <c r="F137">
        <v>0.27948783333332999</v>
      </c>
      <c r="G137">
        <v>0.5</v>
      </c>
      <c r="J137">
        <v>0.23</v>
      </c>
    </row>
    <row r="138" spans="1:11" ht="16" x14ac:dyDescent="0.2">
      <c r="A138" t="s">
        <v>976</v>
      </c>
      <c r="B138" t="s">
        <v>955</v>
      </c>
      <c r="C138">
        <v>0.38438499999999998</v>
      </c>
      <c r="D138">
        <v>0.47134500000000001</v>
      </c>
      <c r="E138">
        <v>0.41126750000000001</v>
      </c>
      <c r="F138">
        <v>0.4223325</v>
      </c>
      <c r="G138">
        <v>0.6</v>
      </c>
      <c r="J138">
        <v>0.3</v>
      </c>
    </row>
    <row r="139" spans="1:11" ht="16" x14ac:dyDescent="0.2">
      <c r="A139" t="s">
        <v>977</v>
      </c>
      <c r="B139" t="s">
        <v>955</v>
      </c>
      <c r="C139">
        <v>1.9288000000000001</v>
      </c>
      <c r="D139">
        <v>3.9067319999999999</v>
      </c>
      <c r="E139">
        <v>4.04345</v>
      </c>
      <c r="F139">
        <v>3.2929940000000002</v>
      </c>
      <c r="G139">
        <v>6.6264000000000003</v>
      </c>
      <c r="J139">
        <v>4.4176000000000002</v>
      </c>
    </row>
    <row r="140" spans="1:11" ht="16" x14ac:dyDescent="0.2">
      <c r="A140" t="s">
        <v>978</v>
      </c>
      <c r="B140" t="s">
        <v>955</v>
      </c>
      <c r="C140">
        <v>1.4622834</v>
      </c>
      <c r="D140">
        <v>1.81353436</v>
      </c>
      <c r="E140">
        <v>1.8481917000000001</v>
      </c>
      <c r="F140">
        <v>1.7080031533333</v>
      </c>
    </row>
    <row r="141" spans="1:11" ht="16" x14ac:dyDescent="0.2">
      <c r="A141" t="s">
        <v>979</v>
      </c>
      <c r="B141" t="s">
        <v>955</v>
      </c>
      <c r="C141">
        <v>28.062999999999999</v>
      </c>
      <c r="D141">
        <v>142.08562000000001</v>
      </c>
      <c r="E141">
        <v>116.35850000000001</v>
      </c>
      <c r="F141">
        <v>95.502373333332997</v>
      </c>
    </row>
    <row r="142" spans="1:11" ht="16" x14ac:dyDescent="0.2">
      <c r="A142" t="s">
        <v>980</v>
      </c>
      <c r="B142" t="s">
        <v>955</v>
      </c>
      <c r="C142">
        <v>0.61286600000000002</v>
      </c>
      <c r="D142">
        <v>0.75852799999999998</v>
      </c>
      <c r="E142">
        <v>0.96430000000000005</v>
      </c>
      <c r="F142">
        <v>0.77856466666667001</v>
      </c>
    </row>
    <row r="143" spans="1:11" ht="16" x14ac:dyDescent="0.2">
      <c r="A143" t="s">
        <v>981</v>
      </c>
      <c r="B143" t="s">
        <v>955</v>
      </c>
      <c r="C143">
        <v>0.22691600000000001</v>
      </c>
      <c r="D143">
        <v>0.26856000000000002</v>
      </c>
      <c r="E143">
        <v>0.27157500000000001</v>
      </c>
      <c r="F143">
        <v>0.25568366666666997</v>
      </c>
      <c r="G143">
        <v>0.7</v>
      </c>
      <c r="J143">
        <v>0.41415000000000002</v>
      </c>
    </row>
    <row r="144" spans="1:11" ht="16" x14ac:dyDescent="0.2">
      <c r="A144" t="s">
        <v>982</v>
      </c>
      <c r="B144" t="s">
        <v>967</v>
      </c>
      <c r="C144">
        <v>9.1053660000000001</v>
      </c>
      <c r="D144">
        <v>34.237731400000001</v>
      </c>
      <c r="E144">
        <v>59.267133000000001</v>
      </c>
      <c r="F144">
        <v>34.203410133333001</v>
      </c>
      <c r="G144">
        <v>70</v>
      </c>
      <c r="J144">
        <v>35</v>
      </c>
    </row>
    <row r="145" spans="1:10" ht="16" x14ac:dyDescent="0.2">
      <c r="A145" t="s">
        <v>983</v>
      </c>
      <c r="B145" t="s">
        <v>967</v>
      </c>
      <c r="C145">
        <v>0.621</v>
      </c>
      <c r="D145">
        <v>0.83899999999999997</v>
      </c>
      <c r="E145">
        <v>0.58704999999999996</v>
      </c>
      <c r="F145">
        <v>0.68235000000000001</v>
      </c>
      <c r="G145">
        <v>0.5</v>
      </c>
      <c r="J145">
        <v>0.3</v>
      </c>
    </row>
    <row r="146" spans="1:10" ht="16" x14ac:dyDescent="0.2">
      <c r="A146" t="s">
        <v>984</v>
      </c>
      <c r="B146" t="s">
        <v>967</v>
      </c>
      <c r="C146">
        <v>3.5966993999999999</v>
      </c>
      <c r="D146">
        <v>6.8023233599999999</v>
      </c>
      <c r="E146">
        <v>6.4390042000000003</v>
      </c>
      <c r="F146">
        <v>5.6126756533332998</v>
      </c>
      <c r="G146" t="s">
        <v>985</v>
      </c>
      <c r="H146">
        <v>10</v>
      </c>
      <c r="I146">
        <v>200</v>
      </c>
    </row>
    <row r="147" spans="1:10" ht="16" x14ac:dyDescent="0.2">
      <c r="A147" t="s">
        <v>986</v>
      </c>
      <c r="B147" t="s">
        <v>955</v>
      </c>
      <c r="C147">
        <v>111.278834</v>
      </c>
      <c r="D147">
        <v>56.311673599999999</v>
      </c>
      <c r="E147">
        <v>82.174537000000001</v>
      </c>
      <c r="F147">
        <v>83.255014866666997</v>
      </c>
      <c r="G147">
        <v>30</v>
      </c>
      <c r="J147">
        <v>8</v>
      </c>
    </row>
    <row r="148" spans="1:10" ht="16" x14ac:dyDescent="0.2">
      <c r="A148" t="s">
        <v>987</v>
      </c>
      <c r="C148">
        <v>17.536745</v>
      </c>
      <c r="D148">
        <v>29.981587999999999</v>
      </c>
      <c r="E148">
        <v>30.7132425</v>
      </c>
      <c r="F148">
        <v>26.077191833333</v>
      </c>
    </row>
    <row r="149" spans="1:10" ht="16" x14ac:dyDescent="0.2">
      <c r="A149" t="s">
        <v>988</v>
      </c>
      <c r="B149" t="s">
        <v>955</v>
      </c>
      <c r="C149">
        <v>0</v>
      </c>
      <c r="D149">
        <v>0</v>
      </c>
      <c r="E149">
        <v>0</v>
      </c>
    </row>
    <row r="151" spans="1:10" x14ac:dyDescent="0.2">
      <c r="A151" t="s">
        <v>989</v>
      </c>
    </row>
    <row r="153" spans="1:10" x14ac:dyDescent="0.2">
      <c r="A153" t="s">
        <v>227</v>
      </c>
    </row>
    <row r="154" spans="1:10" x14ac:dyDescent="0.2">
      <c r="A154" t="s">
        <v>540</v>
      </c>
      <c r="B154">
        <v>150</v>
      </c>
      <c r="C154" t="s">
        <v>929</v>
      </c>
    </row>
    <row r="155" spans="1:10" x14ac:dyDescent="0.2">
      <c r="A155" t="s">
        <v>164</v>
      </c>
      <c r="B155">
        <v>20</v>
      </c>
      <c r="C155" t="s">
        <v>929</v>
      </c>
    </row>
    <row r="156" spans="1:10" x14ac:dyDescent="0.2">
      <c r="A156" t="s">
        <v>291</v>
      </c>
      <c r="B156">
        <v>10</v>
      </c>
      <c r="C156" t="s">
        <v>929</v>
      </c>
    </row>
    <row r="157" spans="1:10" x14ac:dyDescent="0.2">
      <c r="A157" t="s">
        <v>541</v>
      </c>
      <c r="B157">
        <v>100</v>
      </c>
      <c r="C157" t="s">
        <v>929</v>
      </c>
    </row>
    <row r="158" spans="1:10" x14ac:dyDescent="0.2">
      <c r="A158" t="s">
        <v>380</v>
      </c>
      <c r="B158">
        <v>15</v>
      </c>
      <c r="C158" t="s">
        <v>929</v>
      </c>
    </row>
    <row r="159" spans="1:10" x14ac:dyDescent="0.2">
      <c r="A159" t="s">
        <v>542</v>
      </c>
      <c r="B159">
        <v>45</v>
      </c>
      <c r="C159" t="s">
        <v>929</v>
      </c>
    </row>
    <row r="160" spans="1:10" x14ac:dyDescent="0.2">
      <c r="A160" t="s">
        <v>543</v>
      </c>
      <c r="B160">
        <v>6</v>
      </c>
      <c r="C160" t="s">
        <v>929</v>
      </c>
    </row>
    <row r="161" spans="1:3" x14ac:dyDescent="0.2">
      <c r="A161" t="s">
        <v>544</v>
      </c>
      <c r="B161">
        <v>20</v>
      </c>
      <c r="C161" t="s">
        <v>929</v>
      </c>
    </row>
    <row r="162" spans="1:3" x14ac:dyDescent="0.2">
      <c r="A162" t="s">
        <v>545</v>
      </c>
      <c r="B162">
        <v>30</v>
      </c>
      <c r="C162" t="s">
        <v>929</v>
      </c>
    </row>
    <row r="163" spans="1:3" x14ac:dyDescent="0.2">
      <c r="A163" t="s">
        <v>546</v>
      </c>
      <c r="B163">
        <v>12.5</v>
      </c>
      <c r="C163" t="s">
        <v>929</v>
      </c>
    </row>
    <row r="164" spans="1:3" x14ac:dyDescent="0.2">
      <c r="A164" t="s">
        <v>547</v>
      </c>
      <c r="B164">
        <v>60</v>
      </c>
      <c r="C164" t="s">
        <v>929</v>
      </c>
    </row>
    <row r="165" spans="1:3" x14ac:dyDescent="0.2">
      <c r="A165" t="s">
        <v>186</v>
      </c>
      <c r="B165">
        <v>120</v>
      </c>
      <c r="C165" t="s">
        <v>929</v>
      </c>
    </row>
    <row r="166" spans="1:3" x14ac:dyDescent="0.2">
      <c r="A166" t="s">
        <v>548</v>
      </c>
      <c r="B166">
        <v>90</v>
      </c>
      <c r="C166" t="s">
        <v>929</v>
      </c>
    </row>
    <row r="167" spans="1:3" x14ac:dyDescent="0.2">
      <c r="A167" t="s">
        <v>549</v>
      </c>
      <c r="B167">
        <v>17</v>
      </c>
      <c r="C167" t="s">
        <v>929</v>
      </c>
    </row>
    <row r="168" spans="1:3" x14ac:dyDescent="0.2">
      <c r="A168" t="s">
        <v>550</v>
      </c>
      <c r="B168">
        <v>23</v>
      </c>
      <c r="C168" t="s">
        <v>929</v>
      </c>
    </row>
    <row r="169" spans="1:3" x14ac:dyDescent="0.2">
      <c r="A169" t="s">
        <v>551</v>
      </c>
      <c r="B169">
        <v>25</v>
      </c>
      <c r="C169" t="s">
        <v>929</v>
      </c>
    </row>
    <row r="170" spans="1:3" x14ac:dyDescent="0.2">
      <c r="A170" t="s">
        <v>552</v>
      </c>
      <c r="B170">
        <v>56</v>
      </c>
      <c r="C170" t="s">
        <v>929</v>
      </c>
    </row>
    <row r="171" spans="1:3" x14ac:dyDescent="0.2">
      <c r="A171" t="s">
        <v>510</v>
      </c>
      <c r="B171">
        <v>15</v>
      </c>
      <c r="C171" t="s">
        <v>929</v>
      </c>
    </row>
    <row r="172" spans="1:3" x14ac:dyDescent="0.2">
      <c r="A172" t="s">
        <v>1036</v>
      </c>
      <c r="B172">
        <v>1</v>
      </c>
      <c r="C172" t="s">
        <v>929</v>
      </c>
    </row>
    <row r="174" spans="1:3" x14ac:dyDescent="0.2">
      <c r="A174" t="s">
        <v>236</v>
      </c>
    </row>
    <row r="175" spans="1:3" x14ac:dyDescent="0.2">
      <c r="A175" t="s">
        <v>540</v>
      </c>
      <c r="B175">
        <v>150</v>
      </c>
      <c r="C175" t="s">
        <v>929</v>
      </c>
    </row>
    <row r="176" spans="1:3" x14ac:dyDescent="0.2">
      <c r="A176" t="s">
        <v>164</v>
      </c>
      <c r="B176">
        <v>40</v>
      </c>
      <c r="C176" t="s">
        <v>929</v>
      </c>
    </row>
    <row r="177" spans="1:3" x14ac:dyDescent="0.2">
      <c r="A177" t="s">
        <v>291</v>
      </c>
      <c r="B177">
        <v>10</v>
      </c>
      <c r="C177" t="s">
        <v>929</v>
      </c>
    </row>
    <row r="178" spans="1:3" x14ac:dyDescent="0.2">
      <c r="A178" t="s">
        <v>541</v>
      </c>
      <c r="B178">
        <v>60</v>
      </c>
      <c r="C178" t="s">
        <v>929</v>
      </c>
    </row>
    <row r="179" spans="1:3" x14ac:dyDescent="0.2">
      <c r="A179" t="s">
        <v>543</v>
      </c>
      <c r="B179">
        <v>5</v>
      </c>
      <c r="C179" t="s">
        <v>929</v>
      </c>
    </row>
    <row r="180" spans="1:3" x14ac:dyDescent="0.2">
      <c r="A180" t="s">
        <v>544</v>
      </c>
      <c r="B180">
        <v>8</v>
      </c>
      <c r="C180" t="s">
        <v>929</v>
      </c>
    </row>
    <row r="181" spans="1:3" x14ac:dyDescent="0.2">
      <c r="A181" t="s">
        <v>549</v>
      </c>
      <c r="B181">
        <v>17</v>
      </c>
      <c r="C181" t="s">
        <v>929</v>
      </c>
    </row>
    <row r="182" spans="1:3" x14ac:dyDescent="0.2">
      <c r="A182" t="s">
        <v>550</v>
      </c>
      <c r="B182">
        <v>23</v>
      </c>
      <c r="C182" t="s">
        <v>929</v>
      </c>
    </row>
    <row r="183" spans="1:3" x14ac:dyDescent="0.2">
      <c r="A183" t="s">
        <v>552</v>
      </c>
      <c r="B183">
        <v>70</v>
      </c>
      <c r="C183" t="s">
        <v>929</v>
      </c>
    </row>
    <row r="184" spans="1:3" x14ac:dyDescent="0.2">
      <c r="A184" t="s">
        <v>553</v>
      </c>
      <c r="B184">
        <v>5</v>
      </c>
      <c r="C184" t="s">
        <v>929</v>
      </c>
    </row>
    <row r="185" spans="1:3" x14ac:dyDescent="0.2">
      <c r="A185" t="s">
        <v>359</v>
      </c>
      <c r="B185">
        <v>5</v>
      </c>
      <c r="C185" t="s">
        <v>929</v>
      </c>
    </row>
    <row r="186" spans="1:3" x14ac:dyDescent="0.2">
      <c r="A186" t="s">
        <v>554</v>
      </c>
      <c r="B186">
        <v>15</v>
      </c>
      <c r="C186" t="s">
        <v>929</v>
      </c>
    </row>
    <row r="187" spans="1:3" x14ac:dyDescent="0.2">
      <c r="A187" t="s">
        <v>555</v>
      </c>
      <c r="B187">
        <v>200</v>
      </c>
      <c r="C187" t="s">
        <v>929</v>
      </c>
    </row>
    <row r="188" spans="1:3" x14ac:dyDescent="0.2">
      <c r="A188" t="s">
        <v>556</v>
      </c>
      <c r="B188">
        <v>20</v>
      </c>
      <c r="C188" t="s">
        <v>929</v>
      </c>
    </row>
    <row r="189" spans="1:3" x14ac:dyDescent="0.2">
      <c r="A189" t="s">
        <v>557</v>
      </c>
      <c r="B189">
        <v>5</v>
      </c>
      <c r="C189" t="s">
        <v>929</v>
      </c>
    </row>
    <row r="190" spans="1:3" x14ac:dyDescent="0.2">
      <c r="A190" t="s">
        <v>242</v>
      </c>
      <c r="B190">
        <v>3</v>
      </c>
      <c r="C190" t="s">
        <v>929</v>
      </c>
    </row>
    <row r="191" spans="1:3" x14ac:dyDescent="0.2">
      <c r="A191" t="s">
        <v>558</v>
      </c>
      <c r="B191">
        <v>4</v>
      </c>
      <c r="C191" t="s">
        <v>929</v>
      </c>
    </row>
    <row r="192" spans="1:3" x14ac:dyDescent="0.2">
      <c r="A192" t="s">
        <v>141</v>
      </c>
      <c r="B192">
        <v>32</v>
      </c>
      <c r="C192" t="s">
        <v>929</v>
      </c>
    </row>
    <row r="193" spans="1:3" x14ac:dyDescent="0.2">
      <c r="A193" t="s">
        <v>559</v>
      </c>
      <c r="B193">
        <v>5</v>
      </c>
      <c r="C193" t="s">
        <v>929</v>
      </c>
    </row>
    <row r="194" spans="1:3" x14ac:dyDescent="0.2">
      <c r="A194" t="s">
        <v>560</v>
      </c>
      <c r="B194">
        <v>3</v>
      </c>
      <c r="C194" t="s">
        <v>929</v>
      </c>
    </row>
    <row r="195" spans="1:3" x14ac:dyDescent="0.2">
      <c r="A195" t="s">
        <v>533</v>
      </c>
      <c r="B195">
        <v>2</v>
      </c>
      <c r="C195" t="s">
        <v>929</v>
      </c>
    </row>
    <row r="196" spans="1:3" x14ac:dyDescent="0.2">
      <c r="A196" t="s">
        <v>143</v>
      </c>
      <c r="B196">
        <v>10</v>
      </c>
      <c r="C196" t="s">
        <v>929</v>
      </c>
    </row>
    <row r="197" spans="1:3" x14ac:dyDescent="0.2">
      <c r="A197" t="s">
        <v>561</v>
      </c>
      <c r="B197">
        <v>9</v>
      </c>
      <c r="C197" t="s">
        <v>929</v>
      </c>
    </row>
    <row r="198" spans="1:3" x14ac:dyDescent="0.2">
      <c r="A198" t="s">
        <v>562</v>
      </c>
      <c r="B198">
        <v>5</v>
      </c>
      <c r="C198" t="s">
        <v>929</v>
      </c>
    </row>
    <row r="199" spans="1:3" x14ac:dyDescent="0.2">
      <c r="A199" t="s">
        <v>526</v>
      </c>
      <c r="B199">
        <v>2.1</v>
      </c>
      <c r="C199" t="s">
        <v>929</v>
      </c>
    </row>
    <row r="200" spans="1:3" x14ac:dyDescent="0.2">
      <c r="A200" t="s">
        <v>563</v>
      </c>
      <c r="B200">
        <v>1</v>
      </c>
      <c r="C200" t="s">
        <v>929</v>
      </c>
    </row>
    <row r="201" spans="1:3" x14ac:dyDescent="0.2">
      <c r="A201" t="s">
        <v>187</v>
      </c>
      <c r="B201">
        <v>36</v>
      </c>
      <c r="C201" t="s">
        <v>929</v>
      </c>
    </row>
    <row r="202" spans="1:3" x14ac:dyDescent="0.2">
      <c r="A202" t="s">
        <v>308</v>
      </c>
      <c r="B202">
        <v>20</v>
      </c>
      <c r="C202" t="s">
        <v>929</v>
      </c>
    </row>
    <row r="203" spans="1:3" x14ac:dyDescent="0.2">
      <c r="A203" t="s">
        <v>564</v>
      </c>
      <c r="B203">
        <v>25</v>
      </c>
      <c r="C203" t="s">
        <v>929</v>
      </c>
    </row>
    <row r="204" spans="1:3" x14ac:dyDescent="0.2">
      <c r="A204" t="s">
        <v>162</v>
      </c>
      <c r="B204">
        <v>14</v>
      </c>
      <c r="C204" t="s">
        <v>929</v>
      </c>
    </row>
    <row r="205" spans="1:3" x14ac:dyDescent="0.2">
      <c r="A205" t="s">
        <v>565</v>
      </c>
      <c r="B205">
        <v>16</v>
      </c>
      <c r="C205" t="s">
        <v>929</v>
      </c>
    </row>
    <row r="206" spans="1:3" x14ac:dyDescent="0.2">
      <c r="A206" t="s">
        <v>566</v>
      </c>
      <c r="B206">
        <v>72</v>
      </c>
      <c r="C206" t="s">
        <v>929</v>
      </c>
    </row>
    <row r="207" spans="1:3" x14ac:dyDescent="0.2">
      <c r="A207" t="s">
        <v>1036</v>
      </c>
      <c r="B207">
        <v>1</v>
      </c>
      <c r="C207" t="s">
        <v>929</v>
      </c>
    </row>
    <row r="209" spans="1:3" x14ac:dyDescent="0.2">
      <c r="A209" t="s">
        <v>251</v>
      </c>
    </row>
    <row r="210" spans="1:3" x14ac:dyDescent="0.2">
      <c r="A210" t="s">
        <v>540</v>
      </c>
      <c r="B210">
        <v>150</v>
      </c>
      <c r="C210" t="s">
        <v>929</v>
      </c>
    </row>
    <row r="211" spans="1:3" x14ac:dyDescent="0.2">
      <c r="A211" t="s">
        <v>164</v>
      </c>
      <c r="B211">
        <v>34</v>
      </c>
      <c r="C211" t="s">
        <v>929</v>
      </c>
    </row>
    <row r="212" spans="1:3" x14ac:dyDescent="0.2">
      <c r="A212" t="s">
        <v>291</v>
      </c>
      <c r="B212">
        <v>10</v>
      </c>
      <c r="C212" t="s">
        <v>929</v>
      </c>
    </row>
    <row r="213" spans="1:3" x14ac:dyDescent="0.2">
      <c r="A213" t="s">
        <v>541</v>
      </c>
      <c r="B213">
        <v>81</v>
      </c>
      <c r="C213" t="s">
        <v>929</v>
      </c>
    </row>
    <row r="214" spans="1:3" x14ac:dyDescent="0.2">
      <c r="A214" t="s">
        <v>544</v>
      </c>
      <c r="B214">
        <v>10</v>
      </c>
      <c r="C214" t="s">
        <v>929</v>
      </c>
    </row>
    <row r="215" spans="1:3" x14ac:dyDescent="0.2">
      <c r="A215" t="s">
        <v>552</v>
      </c>
      <c r="B215">
        <v>50</v>
      </c>
      <c r="C215" t="s">
        <v>929</v>
      </c>
    </row>
    <row r="216" spans="1:3" x14ac:dyDescent="0.2">
      <c r="A216" t="s">
        <v>187</v>
      </c>
      <c r="B216">
        <v>34</v>
      </c>
      <c r="C216" t="s">
        <v>929</v>
      </c>
    </row>
    <row r="217" spans="1:3" x14ac:dyDescent="0.2">
      <c r="A217" t="s">
        <v>565</v>
      </c>
      <c r="B217">
        <v>16</v>
      </c>
      <c r="C217" t="s">
        <v>929</v>
      </c>
    </row>
    <row r="218" spans="1:3" x14ac:dyDescent="0.2">
      <c r="A218" t="s">
        <v>546</v>
      </c>
      <c r="B218">
        <v>12.5</v>
      </c>
      <c r="C218" t="s">
        <v>929</v>
      </c>
    </row>
    <row r="219" spans="1:3" x14ac:dyDescent="0.2">
      <c r="A219" t="s">
        <v>162</v>
      </c>
      <c r="B219">
        <v>12</v>
      </c>
      <c r="C219" t="s">
        <v>929</v>
      </c>
    </row>
    <row r="220" spans="1:3" x14ac:dyDescent="0.2">
      <c r="A220" t="s">
        <v>308</v>
      </c>
      <c r="B220">
        <v>12.5</v>
      </c>
      <c r="C220" t="s">
        <v>929</v>
      </c>
    </row>
    <row r="221" spans="1:3" x14ac:dyDescent="0.2">
      <c r="A221" t="s">
        <v>510</v>
      </c>
      <c r="B221">
        <v>5</v>
      </c>
      <c r="C221" t="s">
        <v>929</v>
      </c>
    </row>
    <row r="222" spans="1:3" x14ac:dyDescent="0.2">
      <c r="A222" t="s">
        <v>141</v>
      </c>
      <c r="B222">
        <v>45</v>
      </c>
      <c r="C222" t="s">
        <v>929</v>
      </c>
    </row>
    <row r="223" spans="1:3" x14ac:dyDescent="0.2">
      <c r="A223" t="s">
        <v>276</v>
      </c>
      <c r="B223">
        <v>50</v>
      </c>
      <c r="C223" t="s">
        <v>929</v>
      </c>
    </row>
    <row r="224" spans="1:3" x14ac:dyDescent="0.2">
      <c r="A224" t="s">
        <v>395</v>
      </c>
      <c r="B224">
        <v>30</v>
      </c>
      <c r="C224" t="s">
        <v>929</v>
      </c>
    </row>
    <row r="225" spans="1:3" x14ac:dyDescent="0.2">
      <c r="A225" t="s">
        <v>567</v>
      </c>
      <c r="B225">
        <v>10</v>
      </c>
      <c r="C225" t="s">
        <v>929</v>
      </c>
    </row>
    <row r="226" spans="1:3" x14ac:dyDescent="0.2">
      <c r="A226" t="s">
        <v>562</v>
      </c>
      <c r="B226">
        <v>15</v>
      </c>
      <c r="C226" t="s">
        <v>929</v>
      </c>
    </row>
    <row r="227" spans="1:3" x14ac:dyDescent="0.2">
      <c r="A227" t="s">
        <v>329</v>
      </c>
      <c r="B227">
        <v>30</v>
      </c>
      <c r="C227" t="s">
        <v>929</v>
      </c>
    </row>
    <row r="228" spans="1:3" x14ac:dyDescent="0.2">
      <c r="A228" t="s">
        <v>568</v>
      </c>
      <c r="B228">
        <v>5</v>
      </c>
      <c r="C228" t="s">
        <v>929</v>
      </c>
    </row>
    <row r="229" spans="1:3" x14ac:dyDescent="0.2">
      <c r="A229" t="s">
        <v>569</v>
      </c>
      <c r="B229">
        <v>12.5</v>
      </c>
      <c r="C229" t="s">
        <v>929</v>
      </c>
    </row>
    <row r="230" spans="1:3" x14ac:dyDescent="0.2">
      <c r="A230" t="s">
        <v>136</v>
      </c>
      <c r="B230">
        <v>20</v>
      </c>
      <c r="C230" t="s">
        <v>929</v>
      </c>
    </row>
    <row r="231" spans="1:3" x14ac:dyDescent="0.2">
      <c r="A231" t="s">
        <v>226</v>
      </c>
      <c r="B231">
        <v>32</v>
      </c>
      <c r="C231" t="s">
        <v>929</v>
      </c>
    </row>
    <row r="232" spans="1:3" x14ac:dyDescent="0.2">
      <c r="A232" t="s">
        <v>570</v>
      </c>
      <c r="B232">
        <v>7.5</v>
      </c>
      <c r="C232" t="s">
        <v>929</v>
      </c>
    </row>
    <row r="233" spans="1:3" x14ac:dyDescent="0.2">
      <c r="A233" t="s">
        <v>571</v>
      </c>
      <c r="B233">
        <v>12</v>
      </c>
      <c r="C233" t="s">
        <v>929</v>
      </c>
    </row>
    <row r="234" spans="1:3" x14ac:dyDescent="0.2">
      <c r="A234" t="s">
        <v>572</v>
      </c>
      <c r="B234">
        <v>70</v>
      </c>
      <c r="C234" t="s">
        <v>929</v>
      </c>
    </row>
    <row r="235" spans="1:3" x14ac:dyDescent="0.2">
      <c r="A235" t="s">
        <v>573</v>
      </c>
      <c r="B235">
        <v>80</v>
      </c>
      <c r="C235" t="s">
        <v>929</v>
      </c>
    </row>
    <row r="236" spans="1:3" x14ac:dyDescent="0.2">
      <c r="A236" t="s">
        <v>1036</v>
      </c>
      <c r="B236">
        <v>1</v>
      </c>
      <c r="C236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324D7-2EC7-4A77-8640-1FBC0705F539}">
  <dimension ref="A1:N216"/>
  <sheetViews>
    <sheetView topLeftCell="A48" zoomScale="85" zoomScaleNormal="85" workbookViewId="0">
      <selection activeCell="A78" sqref="A78"/>
    </sheetView>
  </sheetViews>
  <sheetFormatPr baseColWidth="10" defaultColWidth="8.83203125" defaultRowHeight="15" x14ac:dyDescent="0.2"/>
  <cols>
    <col min="1" max="1" width="62.83203125" bestFit="1" customWidth="1"/>
    <col min="2" max="2" width="9.1640625" hidden="1" customWidth="1"/>
    <col min="3" max="4" width="0" hidden="1" customWidth="1"/>
  </cols>
  <sheetData>
    <row r="1" spans="1:14" x14ac:dyDescent="0.2">
      <c r="A1" s="1" t="s">
        <v>911</v>
      </c>
    </row>
    <row r="3" spans="1:14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4" x14ac:dyDescent="0.2">
      <c r="A4" s="15" t="s">
        <v>471</v>
      </c>
      <c r="B4" s="2">
        <v>50</v>
      </c>
      <c r="C4">
        <f>B4/$D$4</f>
        <v>0.05</v>
      </c>
      <c r="D4">
        <v>1000</v>
      </c>
      <c r="E4">
        <f>0.79*C4</f>
        <v>3.9500000000000007E-2</v>
      </c>
      <c r="G4" t="s">
        <v>906</v>
      </c>
      <c r="H4">
        <f>SUM(E4,E5,E14,E17,E21,E24)</f>
        <v>0.15974000000000002</v>
      </c>
      <c r="I4">
        <f>SUM(E6,E7,E10,E15,E26,E27,E28,E29,E30)</f>
        <v>1.56101</v>
      </c>
      <c r="J4">
        <f>SUM(E12,E16,E23)</f>
        <v>5.6350000000000004E-2</v>
      </c>
      <c r="K4">
        <f>SUM(E8,E18)</f>
        <v>2.8380000000000002E-2</v>
      </c>
      <c r="L4">
        <f>SUM(E25,E20,E19,E13,E11)</f>
        <v>0.13203000000000001</v>
      </c>
      <c r="M4">
        <f>SUM(E9,E22)</f>
        <v>2.5360000000000001E-2</v>
      </c>
      <c r="N4">
        <v>0</v>
      </c>
    </row>
    <row r="5" spans="1:14" x14ac:dyDescent="0.2">
      <c r="A5" s="15" t="s">
        <v>472</v>
      </c>
      <c r="B5" s="2">
        <v>1</v>
      </c>
      <c r="C5">
        <f t="shared" ref="C5:C68" si="0">B5/$D$4</f>
        <v>1E-3</v>
      </c>
      <c r="E5">
        <f>0.44*C5</f>
        <v>4.4000000000000002E-4</v>
      </c>
    </row>
    <row r="6" spans="1:14" x14ac:dyDescent="0.2">
      <c r="A6" s="14" t="s">
        <v>361</v>
      </c>
      <c r="B6" s="2">
        <v>3.25</v>
      </c>
      <c r="C6">
        <f t="shared" si="0"/>
        <v>3.2499999999999999E-3</v>
      </c>
      <c r="E6">
        <f>1.8*C6</f>
        <v>5.8500000000000002E-3</v>
      </c>
      <c r="G6" t="s">
        <v>52</v>
      </c>
      <c r="H6">
        <f>SUM(E36,E41,E44,E47,E51,E53)</f>
        <v>1.06033</v>
      </c>
      <c r="I6">
        <f>SUM(E35,E52,E54)</f>
        <v>0.77</v>
      </c>
      <c r="J6">
        <f>SUM(E34,E38,E42,E46)</f>
        <v>0.1792</v>
      </c>
      <c r="K6">
        <f>SUM(E33)</f>
        <v>0.1075</v>
      </c>
      <c r="L6">
        <f>SUM(E39,E40,E43,E45,E48,E49,E50)</f>
        <v>0.39722399999999997</v>
      </c>
      <c r="M6">
        <f>SUM(E37)</f>
        <v>1.4E-2</v>
      </c>
      <c r="N6">
        <v>0</v>
      </c>
    </row>
    <row r="7" spans="1:14" x14ac:dyDescent="0.2">
      <c r="A7" s="14" t="s">
        <v>574</v>
      </c>
      <c r="B7" s="2">
        <v>3.8</v>
      </c>
      <c r="C7">
        <f t="shared" si="0"/>
        <v>3.8E-3</v>
      </c>
      <c r="E7">
        <f>3.2*C7</f>
        <v>1.2160000000000001E-2</v>
      </c>
    </row>
    <row r="8" spans="1:14" x14ac:dyDescent="0.2">
      <c r="A8" s="18" t="s">
        <v>304</v>
      </c>
      <c r="B8" s="2">
        <v>50</v>
      </c>
      <c r="C8">
        <f t="shared" si="0"/>
        <v>0.05</v>
      </c>
      <c r="E8">
        <f>0.43*C8</f>
        <v>2.1500000000000002E-2</v>
      </c>
      <c r="G8" t="s">
        <v>58</v>
      </c>
      <c r="H8">
        <f>SUM(E61,E69,E70)</f>
        <v>0.20007</v>
      </c>
      <c r="I8">
        <f>SUM(E73,E72,E64,E59)</f>
        <v>0.96479999999999988</v>
      </c>
      <c r="J8">
        <f>SUM(E68)</f>
        <v>0.1008</v>
      </c>
      <c r="K8">
        <f>SUM(E57,E58)</f>
        <v>0.19866</v>
      </c>
      <c r="L8">
        <f>SUM(E60,E62,E63,E65,E66,E67,E71)</f>
        <v>0.50075999999999998</v>
      </c>
      <c r="M8">
        <v>0</v>
      </c>
      <c r="N8">
        <v>0</v>
      </c>
    </row>
    <row r="9" spans="1:14" x14ac:dyDescent="0.2">
      <c r="A9" s="19" t="s">
        <v>575</v>
      </c>
      <c r="B9" s="2">
        <v>3.2</v>
      </c>
      <c r="C9">
        <f t="shared" si="0"/>
        <v>3.2000000000000002E-3</v>
      </c>
      <c r="E9">
        <f>4.8*C9</f>
        <v>1.536E-2</v>
      </c>
    </row>
    <row r="10" spans="1:14" x14ac:dyDescent="0.2">
      <c r="A10" s="14" t="s">
        <v>576</v>
      </c>
      <c r="B10" s="2">
        <v>59</v>
      </c>
      <c r="C10">
        <f t="shared" si="0"/>
        <v>5.8999999999999997E-2</v>
      </c>
      <c r="E10">
        <f>5*C10</f>
        <v>0.29499999999999998</v>
      </c>
      <c r="G10" t="s">
        <v>41</v>
      </c>
      <c r="H10">
        <f>AVERAGE(H4:H9)</f>
        <v>0.47337999999999997</v>
      </c>
      <c r="I10">
        <f t="shared" ref="I10:N10" si="1">AVERAGE(I4:I8)</f>
        <v>1.0986033333333334</v>
      </c>
      <c r="J10">
        <f t="shared" si="1"/>
        <v>0.11211666666666668</v>
      </c>
      <c r="K10">
        <f t="shared" si="1"/>
        <v>0.11151333333333334</v>
      </c>
      <c r="L10">
        <f t="shared" si="1"/>
        <v>0.34333799999999998</v>
      </c>
      <c r="M10">
        <f t="shared" si="1"/>
        <v>1.312E-2</v>
      </c>
      <c r="N10">
        <f t="shared" si="1"/>
        <v>0</v>
      </c>
    </row>
    <row r="11" spans="1:14" x14ac:dyDescent="0.2">
      <c r="A11" s="17" t="s">
        <v>202</v>
      </c>
      <c r="B11" s="2">
        <v>78</v>
      </c>
      <c r="C11">
        <f t="shared" si="0"/>
        <v>7.8E-2</v>
      </c>
      <c r="E11">
        <f>0.64*C11</f>
        <v>4.9919999999999999E-2</v>
      </c>
    </row>
    <row r="12" spans="1:14" x14ac:dyDescent="0.2">
      <c r="A12" s="16" t="s">
        <v>226</v>
      </c>
      <c r="B12" s="2">
        <v>24</v>
      </c>
      <c r="C12">
        <f t="shared" si="0"/>
        <v>2.4E-2</v>
      </c>
      <c r="E12">
        <f>1.7*C12</f>
        <v>4.0800000000000003E-2</v>
      </c>
    </row>
    <row r="13" spans="1:14" x14ac:dyDescent="0.2">
      <c r="A13" s="17" t="s">
        <v>577</v>
      </c>
      <c r="B13" s="2">
        <v>12</v>
      </c>
      <c r="C13">
        <f t="shared" si="0"/>
        <v>1.2E-2</v>
      </c>
      <c r="E13">
        <f>1.4*C13</f>
        <v>1.6799999999999999E-2</v>
      </c>
    </row>
    <row r="14" spans="1:14" x14ac:dyDescent="0.2">
      <c r="A14" s="15" t="s">
        <v>561</v>
      </c>
      <c r="B14" s="2">
        <v>56</v>
      </c>
      <c r="C14">
        <f t="shared" si="0"/>
        <v>5.6000000000000001E-2</v>
      </c>
      <c r="E14">
        <v>5.6000000000000001E-2</v>
      </c>
    </row>
    <row r="15" spans="1:14" x14ac:dyDescent="0.2">
      <c r="A15" s="14" t="s">
        <v>578</v>
      </c>
      <c r="B15" s="2">
        <v>20</v>
      </c>
      <c r="C15">
        <f t="shared" si="0"/>
        <v>0.02</v>
      </c>
      <c r="E15">
        <f>4*C15</f>
        <v>0.08</v>
      </c>
    </row>
    <row r="16" spans="1:14" x14ac:dyDescent="0.2">
      <c r="A16" s="16" t="s">
        <v>579</v>
      </c>
      <c r="B16" s="2">
        <v>75</v>
      </c>
      <c r="C16">
        <f t="shared" si="0"/>
        <v>7.4999999999999997E-2</v>
      </c>
      <c r="E16">
        <f>0.13*C16</f>
        <v>9.75E-3</v>
      </c>
    </row>
    <row r="17" spans="1:5" x14ac:dyDescent="0.2">
      <c r="A17" s="15" t="s">
        <v>380</v>
      </c>
      <c r="B17" s="2">
        <v>60</v>
      </c>
      <c r="C17">
        <f t="shared" si="0"/>
        <v>0.06</v>
      </c>
      <c r="E17">
        <f>0.28*C17</f>
        <v>1.6800000000000002E-2</v>
      </c>
    </row>
    <row r="18" spans="1:5" x14ac:dyDescent="0.2">
      <c r="A18" s="21" t="s">
        <v>304</v>
      </c>
      <c r="B18" s="2">
        <v>16</v>
      </c>
      <c r="C18">
        <f t="shared" si="0"/>
        <v>1.6E-2</v>
      </c>
      <c r="E18">
        <f>0.43*C18</f>
        <v>6.8799999999999998E-3</v>
      </c>
    </row>
    <row r="19" spans="1:5" x14ac:dyDescent="0.2">
      <c r="A19" s="17" t="s">
        <v>167</v>
      </c>
      <c r="B19" s="2">
        <v>60</v>
      </c>
      <c r="C19">
        <f t="shared" si="0"/>
        <v>0.06</v>
      </c>
      <c r="E19">
        <f>0.6*C19</f>
        <v>3.5999999999999997E-2</v>
      </c>
    </row>
    <row r="20" spans="1:5" x14ac:dyDescent="0.2">
      <c r="A20" s="17" t="s">
        <v>144</v>
      </c>
      <c r="B20" s="2">
        <v>50</v>
      </c>
      <c r="C20">
        <f t="shared" si="0"/>
        <v>0.05</v>
      </c>
      <c r="E20">
        <f>0.311*C20</f>
        <v>1.5550000000000001E-2</v>
      </c>
    </row>
    <row r="21" spans="1:5" x14ac:dyDescent="0.2">
      <c r="A21" s="15" t="s">
        <v>580</v>
      </c>
      <c r="B21" s="2">
        <v>40</v>
      </c>
      <c r="C21">
        <f t="shared" si="0"/>
        <v>0.04</v>
      </c>
      <c r="E21">
        <f>0.9*C21</f>
        <v>3.6000000000000004E-2</v>
      </c>
    </row>
    <row r="22" spans="1:5" x14ac:dyDescent="0.2">
      <c r="A22" s="19" t="s">
        <v>489</v>
      </c>
      <c r="B22" s="2">
        <v>5</v>
      </c>
      <c r="C22">
        <f t="shared" si="0"/>
        <v>5.0000000000000001E-3</v>
      </c>
      <c r="E22">
        <f>2*C22</f>
        <v>0.01</v>
      </c>
    </row>
    <row r="23" spans="1:5" x14ac:dyDescent="0.2">
      <c r="A23" s="16" t="s">
        <v>581</v>
      </c>
      <c r="B23" s="2">
        <v>4</v>
      </c>
      <c r="C23">
        <f t="shared" si="0"/>
        <v>4.0000000000000001E-3</v>
      </c>
      <c r="E23">
        <f>1.45*C23</f>
        <v>5.7999999999999996E-3</v>
      </c>
    </row>
    <row r="24" spans="1:5" x14ac:dyDescent="0.2">
      <c r="A24" s="15" t="s">
        <v>497</v>
      </c>
      <c r="B24" s="2">
        <v>11</v>
      </c>
      <c r="C24">
        <f t="shared" si="0"/>
        <v>1.0999999999999999E-2</v>
      </c>
      <c r="E24">
        <v>1.0999999999999999E-2</v>
      </c>
    </row>
    <row r="25" spans="1:5" x14ac:dyDescent="0.2">
      <c r="A25" s="17" t="s">
        <v>186</v>
      </c>
      <c r="B25" s="2">
        <v>86</v>
      </c>
      <c r="C25">
        <f t="shared" si="0"/>
        <v>8.5999999999999993E-2</v>
      </c>
      <c r="E25">
        <f>0.16*C25</f>
        <v>1.376E-2</v>
      </c>
    </row>
    <row r="26" spans="1:5" x14ac:dyDescent="0.2">
      <c r="A26" s="14" t="s">
        <v>578</v>
      </c>
      <c r="B26" s="2">
        <v>17</v>
      </c>
      <c r="C26">
        <f t="shared" si="0"/>
        <v>1.7000000000000001E-2</v>
      </c>
      <c r="E26">
        <f>4*C26</f>
        <v>6.8000000000000005E-2</v>
      </c>
    </row>
    <row r="27" spans="1:5" x14ac:dyDescent="0.2">
      <c r="A27" s="14" t="s">
        <v>368</v>
      </c>
      <c r="B27" s="2">
        <v>35</v>
      </c>
      <c r="C27">
        <f t="shared" si="0"/>
        <v>3.5000000000000003E-2</v>
      </c>
      <c r="E27">
        <f>10*C27</f>
        <v>0.35000000000000003</v>
      </c>
    </row>
    <row r="28" spans="1:5" x14ac:dyDescent="0.2">
      <c r="A28" s="14" t="s">
        <v>510</v>
      </c>
      <c r="B28" s="2">
        <v>30</v>
      </c>
      <c r="C28">
        <f t="shared" si="0"/>
        <v>0.03</v>
      </c>
      <c r="E28">
        <f>10*C28</f>
        <v>0.3</v>
      </c>
    </row>
    <row r="29" spans="1:5" x14ac:dyDescent="0.2">
      <c r="A29" s="14" t="s">
        <v>510</v>
      </c>
      <c r="B29" s="2">
        <v>15</v>
      </c>
      <c r="C29">
        <f t="shared" si="0"/>
        <v>1.4999999999999999E-2</v>
      </c>
      <c r="E29">
        <f>10*C29</f>
        <v>0.15</v>
      </c>
    </row>
    <row r="30" spans="1:5" x14ac:dyDescent="0.2">
      <c r="A30" s="14" t="s">
        <v>510</v>
      </c>
      <c r="B30" s="2">
        <v>30</v>
      </c>
      <c r="C30">
        <f t="shared" si="0"/>
        <v>0.03</v>
      </c>
      <c r="E30">
        <f>10*C30</f>
        <v>0.3</v>
      </c>
    </row>
    <row r="31" spans="1:5" x14ac:dyDescent="0.2">
      <c r="A31" s="2"/>
      <c r="B31" s="2"/>
      <c r="C31">
        <f t="shared" si="0"/>
        <v>0</v>
      </c>
      <c r="E31" s="1">
        <f>SUM(E4:E30)</f>
        <v>1.9628700000000001</v>
      </c>
    </row>
    <row r="32" spans="1:5" x14ac:dyDescent="0.2">
      <c r="A32" s="2" t="s">
        <v>236</v>
      </c>
      <c r="B32" s="2"/>
      <c r="C32">
        <f t="shared" si="0"/>
        <v>0</v>
      </c>
    </row>
    <row r="33" spans="1:5" x14ac:dyDescent="0.2">
      <c r="A33" s="18" t="s">
        <v>304</v>
      </c>
      <c r="B33" s="2">
        <v>250</v>
      </c>
      <c r="C33">
        <f t="shared" si="0"/>
        <v>0.25</v>
      </c>
      <c r="E33">
        <f>0.43*C33</f>
        <v>0.1075</v>
      </c>
    </row>
    <row r="34" spans="1:5" x14ac:dyDescent="0.2">
      <c r="A34" s="16" t="s">
        <v>581</v>
      </c>
      <c r="B34" s="2">
        <v>6</v>
      </c>
      <c r="C34">
        <f t="shared" si="0"/>
        <v>6.0000000000000001E-3</v>
      </c>
      <c r="E34">
        <f>10*C34</f>
        <v>0.06</v>
      </c>
    </row>
    <row r="35" spans="1:5" x14ac:dyDescent="0.2">
      <c r="A35" s="14" t="s">
        <v>368</v>
      </c>
      <c r="B35" s="2">
        <v>35</v>
      </c>
      <c r="C35">
        <f t="shared" si="0"/>
        <v>3.5000000000000003E-2</v>
      </c>
      <c r="E35">
        <f>10*C35</f>
        <v>0.35000000000000003</v>
      </c>
    </row>
    <row r="36" spans="1:5" x14ac:dyDescent="0.2">
      <c r="A36" s="15" t="s">
        <v>582</v>
      </c>
      <c r="B36" s="2">
        <v>60</v>
      </c>
      <c r="C36">
        <f t="shared" si="0"/>
        <v>0.06</v>
      </c>
      <c r="E36">
        <f>0.81*C36</f>
        <v>4.8600000000000004E-2</v>
      </c>
    </row>
    <row r="37" spans="1:5" x14ac:dyDescent="0.2">
      <c r="A37" s="19" t="s">
        <v>489</v>
      </c>
      <c r="B37" s="2">
        <v>7</v>
      </c>
      <c r="C37">
        <f t="shared" si="0"/>
        <v>7.0000000000000001E-3</v>
      </c>
      <c r="E37">
        <f>2*C37</f>
        <v>1.4E-2</v>
      </c>
    </row>
    <row r="38" spans="1:5" x14ac:dyDescent="0.2">
      <c r="A38" s="16" t="s">
        <v>581</v>
      </c>
      <c r="B38" s="2">
        <v>5</v>
      </c>
      <c r="C38">
        <f t="shared" si="0"/>
        <v>5.0000000000000001E-3</v>
      </c>
      <c r="E38">
        <f>10*C38</f>
        <v>0.05</v>
      </c>
    </row>
    <row r="39" spans="1:5" x14ac:dyDescent="0.2">
      <c r="A39" s="17" t="s">
        <v>186</v>
      </c>
      <c r="B39" s="2">
        <v>30</v>
      </c>
      <c r="C39">
        <f t="shared" si="0"/>
        <v>0.03</v>
      </c>
      <c r="E39">
        <f>0.16*C39</f>
        <v>4.7999999999999996E-3</v>
      </c>
    </row>
    <row r="40" spans="1:5" x14ac:dyDescent="0.2">
      <c r="A40" s="17" t="s">
        <v>295</v>
      </c>
      <c r="B40" s="2">
        <v>40</v>
      </c>
      <c r="C40">
        <f t="shared" si="0"/>
        <v>0.04</v>
      </c>
      <c r="E40">
        <f>1.1*C40</f>
        <v>4.4000000000000004E-2</v>
      </c>
    </row>
    <row r="41" spans="1:5" x14ac:dyDescent="0.2">
      <c r="A41" s="15" t="s">
        <v>583</v>
      </c>
      <c r="B41" s="2">
        <v>90</v>
      </c>
      <c r="C41">
        <f t="shared" si="0"/>
        <v>0.09</v>
      </c>
      <c r="E41">
        <f>1.2*C41</f>
        <v>0.108</v>
      </c>
    </row>
    <row r="42" spans="1:5" x14ac:dyDescent="0.2">
      <c r="A42" s="16" t="s">
        <v>584</v>
      </c>
      <c r="B42" s="2">
        <v>20</v>
      </c>
      <c r="C42">
        <f t="shared" si="0"/>
        <v>0.02</v>
      </c>
      <c r="E42">
        <f>2.5*C42</f>
        <v>0.05</v>
      </c>
    </row>
    <row r="43" spans="1:5" x14ac:dyDescent="0.2">
      <c r="A43" s="17" t="s">
        <v>585</v>
      </c>
      <c r="B43" s="2">
        <v>90</v>
      </c>
      <c r="C43">
        <f t="shared" si="0"/>
        <v>0.09</v>
      </c>
      <c r="E43">
        <f>2*C43</f>
        <v>0.18</v>
      </c>
    </row>
    <row r="44" spans="1:5" x14ac:dyDescent="0.2">
      <c r="A44" s="15" t="s">
        <v>586</v>
      </c>
      <c r="B44" s="2">
        <v>8</v>
      </c>
      <c r="C44">
        <f t="shared" si="0"/>
        <v>8.0000000000000002E-3</v>
      </c>
      <c r="E44">
        <f>1.5*C44</f>
        <v>1.2E-2</v>
      </c>
    </row>
    <row r="45" spans="1:5" x14ac:dyDescent="0.2">
      <c r="A45" s="17" t="s">
        <v>587</v>
      </c>
      <c r="B45" s="2">
        <v>100</v>
      </c>
      <c r="C45">
        <f t="shared" si="0"/>
        <v>0.1</v>
      </c>
      <c r="E45">
        <f>0.5*C45</f>
        <v>0.05</v>
      </c>
    </row>
    <row r="46" spans="1:5" x14ac:dyDescent="0.2">
      <c r="A46" s="16" t="s">
        <v>518</v>
      </c>
      <c r="B46" s="2">
        <v>96</v>
      </c>
      <c r="C46">
        <f t="shared" si="0"/>
        <v>9.6000000000000002E-2</v>
      </c>
      <c r="E46">
        <f>0.2*C46</f>
        <v>1.9200000000000002E-2</v>
      </c>
    </row>
    <row r="47" spans="1:5" x14ac:dyDescent="0.2">
      <c r="A47" s="15" t="s">
        <v>588</v>
      </c>
      <c r="B47" s="2">
        <v>158</v>
      </c>
      <c r="C47">
        <f t="shared" si="0"/>
        <v>0.158</v>
      </c>
      <c r="E47">
        <f>3.6*C47</f>
        <v>0.56879999999999997</v>
      </c>
    </row>
    <row r="48" spans="1:5" x14ac:dyDescent="0.2">
      <c r="A48" s="17" t="s">
        <v>187</v>
      </c>
      <c r="B48" s="2">
        <v>104</v>
      </c>
      <c r="C48">
        <f t="shared" si="0"/>
        <v>0.104</v>
      </c>
      <c r="E48">
        <f>0.311*C48</f>
        <v>3.2343999999999998E-2</v>
      </c>
    </row>
    <row r="49" spans="1:5" x14ac:dyDescent="0.2">
      <c r="A49" s="17" t="s">
        <v>136</v>
      </c>
      <c r="B49" s="2">
        <v>43</v>
      </c>
      <c r="C49">
        <f t="shared" si="0"/>
        <v>4.2999999999999997E-2</v>
      </c>
      <c r="E49">
        <f>1.36*C49</f>
        <v>5.8479999999999997E-2</v>
      </c>
    </row>
    <row r="50" spans="1:5" x14ac:dyDescent="0.2">
      <c r="A50" s="17" t="s">
        <v>162</v>
      </c>
      <c r="B50" s="2">
        <v>12</v>
      </c>
      <c r="C50">
        <f t="shared" si="0"/>
        <v>1.2E-2</v>
      </c>
      <c r="E50">
        <f>2.3*C50</f>
        <v>2.76E-2</v>
      </c>
    </row>
    <row r="51" spans="1:5" x14ac:dyDescent="0.2">
      <c r="A51" s="15" t="s">
        <v>589</v>
      </c>
      <c r="B51" s="2">
        <v>35</v>
      </c>
      <c r="C51">
        <f t="shared" si="0"/>
        <v>3.5000000000000003E-2</v>
      </c>
      <c r="E51">
        <f>8*C51</f>
        <v>0.28000000000000003</v>
      </c>
    </row>
    <row r="52" spans="1:5" x14ac:dyDescent="0.2">
      <c r="A52" s="14" t="s">
        <v>590</v>
      </c>
      <c r="B52" s="2">
        <v>15</v>
      </c>
      <c r="C52">
        <f t="shared" si="0"/>
        <v>1.4999999999999999E-2</v>
      </c>
      <c r="E52">
        <f>8*C52</f>
        <v>0.12</v>
      </c>
    </row>
    <row r="53" spans="1:5" x14ac:dyDescent="0.2">
      <c r="A53" s="15" t="s">
        <v>582</v>
      </c>
      <c r="B53" s="2">
        <v>53</v>
      </c>
      <c r="C53">
        <f t="shared" si="0"/>
        <v>5.2999999999999999E-2</v>
      </c>
      <c r="E53">
        <f>0.81*C53</f>
        <v>4.2930000000000003E-2</v>
      </c>
    </row>
    <row r="54" spans="1:5" x14ac:dyDescent="0.2">
      <c r="A54" s="14" t="s">
        <v>510</v>
      </c>
      <c r="B54" s="2">
        <v>30</v>
      </c>
      <c r="C54">
        <f t="shared" si="0"/>
        <v>0.03</v>
      </c>
      <c r="E54">
        <f>10*C54</f>
        <v>0.3</v>
      </c>
    </row>
    <row r="55" spans="1:5" x14ac:dyDescent="0.2">
      <c r="A55" s="2"/>
      <c r="B55" s="2"/>
      <c r="C55">
        <f t="shared" si="0"/>
        <v>0</v>
      </c>
      <c r="E55" s="1">
        <f>SUM(E33:E54)</f>
        <v>2.5282540000000004</v>
      </c>
    </row>
    <row r="56" spans="1:5" x14ac:dyDescent="0.2">
      <c r="A56" s="2" t="s">
        <v>251</v>
      </c>
      <c r="B56" s="2"/>
      <c r="C56">
        <f t="shared" si="0"/>
        <v>0</v>
      </c>
    </row>
    <row r="57" spans="1:5" x14ac:dyDescent="0.2">
      <c r="A57" s="18" t="s">
        <v>304</v>
      </c>
      <c r="B57" s="2">
        <v>212</v>
      </c>
      <c r="C57">
        <f t="shared" si="0"/>
        <v>0.21199999999999999</v>
      </c>
      <c r="E57">
        <f>0.43*C57</f>
        <v>9.1159999999999991E-2</v>
      </c>
    </row>
    <row r="58" spans="1:5" x14ac:dyDescent="0.2">
      <c r="A58" s="18" t="s">
        <v>304</v>
      </c>
      <c r="B58" s="2">
        <v>250</v>
      </c>
      <c r="C58">
        <f t="shared" si="0"/>
        <v>0.25</v>
      </c>
      <c r="E58">
        <f>0.43*C58</f>
        <v>0.1075</v>
      </c>
    </row>
    <row r="59" spans="1:5" x14ac:dyDescent="0.2">
      <c r="A59" s="14" t="s">
        <v>578</v>
      </c>
      <c r="B59" s="2">
        <v>18</v>
      </c>
      <c r="C59">
        <f t="shared" si="0"/>
        <v>1.7999999999999999E-2</v>
      </c>
      <c r="E59">
        <f>4*C59</f>
        <v>7.1999999999999995E-2</v>
      </c>
    </row>
    <row r="60" spans="1:5" x14ac:dyDescent="0.2">
      <c r="A60" s="17" t="s">
        <v>162</v>
      </c>
      <c r="B60" s="2">
        <v>16</v>
      </c>
      <c r="C60">
        <f t="shared" si="0"/>
        <v>1.6E-2</v>
      </c>
      <c r="E60">
        <f>2.3*C60</f>
        <v>3.6799999999999999E-2</v>
      </c>
    </row>
    <row r="61" spans="1:5" x14ac:dyDescent="0.2">
      <c r="A61" s="15" t="s">
        <v>591</v>
      </c>
      <c r="B61" s="2">
        <v>20</v>
      </c>
      <c r="C61">
        <f t="shared" si="0"/>
        <v>0.02</v>
      </c>
      <c r="E61">
        <f>1.5*C61</f>
        <v>0.03</v>
      </c>
    </row>
    <row r="62" spans="1:5" x14ac:dyDescent="0.2">
      <c r="A62" s="17" t="s">
        <v>151</v>
      </c>
      <c r="B62" s="2">
        <v>11</v>
      </c>
      <c r="C62">
        <f t="shared" si="0"/>
        <v>1.0999999999999999E-2</v>
      </c>
      <c r="E62">
        <f>0.19*C62</f>
        <v>2.0899999999999998E-3</v>
      </c>
    </row>
    <row r="63" spans="1:5" x14ac:dyDescent="0.2">
      <c r="A63" s="17" t="s">
        <v>592</v>
      </c>
      <c r="B63" s="2">
        <v>56.5</v>
      </c>
      <c r="C63">
        <f t="shared" si="0"/>
        <v>5.6500000000000002E-2</v>
      </c>
      <c r="E63">
        <f>5.8*C63</f>
        <v>0.32769999999999999</v>
      </c>
    </row>
    <row r="64" spans="1:5" x14ac:dyDescent="0.2">
      <c r="A64" s="14" t="s">
        <v>593</v>
      </c>
      <c r="B64" s="2">
        <v>96</v>
      </c>
      <c r="C64">
        <f t="shared" si="0"/>
        <v>9.6000000000000002E-2</v>
      </c>
      <c r="E64">
        <f>5.8*C64</f>
        <v>0.55679999999999996</v>
      </c>
    </row>
    <row r="65" spans="1:11" x14ac:dyDescent="0.2">
      <c r="A65" s="17" t="s">
        <v>167</v>
      </c>
      <c r="B65" s="2">
        <v>60</v>
      </c>
      <c r="C65">
        <f t="shared" si="0"/>
        <v>0.06</v>
      </c>
      <c r="E65">
        <f>0.6*C65</f>
        <v>3.5999999999999997E-2</v>
      </c>
    </row>
    <row r="66" spans="1:11" x14ac:dyDescent="0.2">
      <c r="A66" s="17" t="s">
        <v>144</v>
      </c>
      <c r="B66" s="2">
        <v>70</v>
      </c>
      <c r="C66">
        <f t="shared" si="0"/>
        <v>7.0000000000000007E-2</v>
      </c>
      <c r="E66">
        <f>0.311*C66</f>
        <v>2.1770000000000001E-2</v>
      </c>
    </row>
    <row r="67" spans="1:11" x14ac:dyDescent="0.2">
      <c r="A67" s="17" t="s">
        <v>276</v>
      </c>
      <c r="B67" s="2">
        <v>50</v>
      </c>
      <c r="C67">
        <f t="shared" si="0"/>
        <v>0.05</v>
      </c>
      <c r="E67">
        <f>1.176*C67</f>
        <v>5.8799999999999998E-2</v>
      </c>
    </row>
    <row r="68" spans="1:11" x14ac:dyDescent="0.2">
      <c r="A68" s="16" t="s">
        <v>374</v>
      </c>
      <c r="B68" s="2">
        <v>96</v>
      </c>
      <c r="C68">
        <f t="shared" si="0"/>
        <v>9.6000000000000002E-2</v>
      </c>
      <c r="E68">
        <v>0.1008</v>
      </c>
      <c r="G68" t="s">
        <v>594</v>
      </c>
    </row>
    <row r="69" spans="1:11" x14ac:dyDescent="0.2">
      <c r="A69" s="15" t="s">
        <v>527</v>
      </c>
      <c r="B69" s="2">
        <v>66</v>
      </c>
      <c r="C69">
        <f t="shared" ref="C69:C73" si="2">B69/$D$4</f>
        <v>6.6000000000000003E-2</v>
      </c>
      <c r="E69">
        <f>1.645*C69</f>
        <v>0.10857</v>
      </c>
    </row>
    <row r="70" spans="1:11" x14ac:dyDescent="0.2">
      <c r="A70" s="15" t="s">
        <v>586</v>
      </c>
      <c r="B70" s="2">
        <v>41</v>
      </c>
      <c r="C70">
        <f t="shared" si="2"/>
        <v>4.1000000000000002E-2</v>
      </c>
      <c r="E70">
        <f>1.5*C70</f>
        <v>6.1499999999999999E-2</v>
      </c>
    </row>
    <row r="71" spans="1:11" x14ac:dyDescent="0.2">
      <c r="A71" s="17" t="s">
        <v>171</v>
      </c>
      <c r="B71" s="2">
        <v>110</v>
      </c>
      <c r="C71">
        <f t="shared" si="2"/>
        <v>0.11</v>
      </c>
      <c r="E71">
        <f>0.16*C71</f>
        <v>1.7600000000000001E-2</v>
      </c>
    </row>
    <row r="72" spans="1:11" x14ac:dyDescent="0.2">
      <c r="A72" s="14" t="s">
        <v>595</v>
      </c>
      <c r="B72" s="2">
        <v>18</v>
      </c>
      <c r="C72">
        <f t="shared" si="2"/>
        <v>1.7999999999999999E-2</v>
      </c>
      <c r="E72">
        <f>2*C72</f>
        <v>3.5999999999999997E-2</v>
      </c>
    </row>
    <row r="73" spans="1:11" x14ac:dyDescent="0.2">
      <c r="A73" s="14" t="s">
        <v>510</v>
      </c>
      <c r="B73" s="2">
        <v>30</v>
      </c>
      <c r="C73">
        <f t="shared" si="2"/>
        <v>0.03</v>
      </c>
      <c r="E73">
        <f>10*C73</f>
        <v>0.3</v>
      </c>
    </row>
    <row r="74" spans="1:11" x14ac:dyDescent="0.2">
      <c r="E74" s="1">
        <f>SUM(E57:E73)</f>
        <v>1.96509</v>
      </c>
    </row>
    <row r="76" spans="1:11" x14ac:dyDescent="0.2">
      <c r="C76" s="1" t="s">
        <v>488</v>
      </c>
      <c r="D76" s="1"/>
      <c r="E76" s="1">
        <f>AVERAGE(E74,E55,E31)</f>
        <v>2.1520713333333337</v>
      </c>
    </row>
    <row r="78" spans="1:11" x14ac:dyDescent="0.2">
      <c r="A78" s="1" t="s">
        <v>912</v>
      </c>
    </row>
    <row r="79" spans="1:11" ht="16" x14ac:dyDescent="0.2">
      <c r="A79" t="s">
        <v>913</v>
      </c>
      <c r="B79" t="s">
        <v>914</v>
      </c>
      <c r="C79" t="s">
        <v>915</v>
      </c>
      <c r="D79" t="s">
        <v>916</v>
      </c>
      <c r="E79" t="s">
        <v>917</v>
      </c>
      <c r="F79" t="s">
        <v>918</v>
      </c>
      <c r="G79" t="s">
        <v>919</v>
      </c>
      <c r="H79" t="s">
        <v>920</v>
      </c>
      <c r="I79" t="s">
        <v>921</v>
      </c>
      <c r="J79" t="s">
        <v>922</v>
      </c>
      <c r="K79" t="s">
        <v>923</v>
      </c>
    </row>
    <row r="80" spans="1:11" ht="16" x14ac:dyDescent="0.2">
      <c r="A80" t="s">
        <v>924</v>
      </c>
      <c r="B80" t="s">
        <v>925</v>
      </c>
      <c r="C80">
        <v>1524.2093600000001</v>
      </c>
      <c r="D80">
        <v>1569.8912</v>
      </c>
      <c r="E80">
        <v>1332.9172000000001</v>
      </c>
      <c r="F80">
        <v>1475.6725866667</v>
      </c>
      <c r="G80">
        <v>1577</v>
      </c>
    </row>
    <row r="81" spans="1:11" ht="16" x14ac:dyDescent="0.2">
      <c r="A81" t="s">
        <v>926</v>
      </c>
      <c r="B81" t="s">
        <v>927</v>
      </c>
      <c r="C81">
        <v>6405.1137799999997</v>
      </c>
      <c r="D81">
        <v>6612.1251000000002</v>
      </c>
      <c r="E81">
        <v>5605.8306000000002</v>
      </c>
      <c r="F81">
        <v>6207.6898266667004</v>
      </c>
      <c r="G81">
        <v>6598.1679999999997</v>
      </c>
      <c r="I81">
        <v>0</v>
      </c>
      <c r="J81">
        <v>0</v>
      </c>
      <c r="K81">
        <v>0</v>
      </c>
    </row>
    <row r="82" spans="1:11" ht="16" x14ac:dyDescent="0.2">
      <c r="A82" t="s">
        <v>928</v>
      </c>
      <c r="B82" t="s">
        <v>929</v>
      </c>
      <c r="C82">
        <v>203.3348</v>
      </c>
      <c r="D82">
        <v>240.50829999999999</v>
      </c>
      <c r="E82">
        <v>196.36080000000001</v>
      </c>
      <c r="F82">
        <v>213.40129999999999</v>
      </c>
      <c r="G82">
        <v>197.125</v>
      </c>
    </row>
    <row r="83" spans="1:11" ht="16" x14ac:dyDescent="0.2">
      <c r="A83" t="s">
        <v>895</v>
      </c>
      <c r="B83" t="s">
        <v>929</v>
      </c>
      <c r="C83">
        <v>44.119464999999998</v>
      </c>
      <c r="D83">
        <v>41.817999999999998</v>
      </c>
      <c r="E83">
        <v>31.168500000000002</v>
      </c>
      <c r="F83">
        <v>39.035321666667002</v>
      </c>
      <c r="G83">
        <v>59.137500000000003</v>
      </c>
    </row>
    <row r="84" spans="1:11" ht="16" x14ac:dyDescent="0.2">
      <c r="A84" t="s">
        <v>930</v>
      </c>
      <c r="B84" t="s">
        <v>929</v>
      </c>
      <c r="C84">
        <v>59.4208</v>
      </c>
      <c r="D84">
        <v>48.985999999999997</v>
      </c>
      <c r="E84">
        <v>46.971499999999999</v>
      </c>
      <c r="F84">
        <v>51.792766666666999</v>
      </c>
      <c r="G84">
        <v>61.327777777778003</v>
      </c>
    </row>
    <row r="85" spans="1:11" ht="16" x14ac:dyDescent="0.2">
      <c r="A85" t="s">
        <v>931</v>
      </c>
      <c r="B85" t="s">
        <v>929</v>
      </c>
      <c r="C85">
        <v>637.86244305599996</v>
      </c>
      <c r="D85">
        <v>1005.8939370000001</v>
      </c>
      <c r="E85">
        <v>1002.805937</v>
      </c>
      <c r="F85">
        <v>882.18743901867003</v>
      </c>
    </row>
    <row r="86" spans="1:11" ht="16" x14ac:dyDescent="0.2">
      <c r="A86" t="s">
        <v>932</v>
      </c>
      <c r="B86" t="s">
        <v>929</v>
      </c>
      <c r="C86">
        <v>147.68305000000001</v>
      </c>
      <c r="D86">
        <v>281.64305000000002</v>
      </c>
      <c r="E86">
        <v>442.74</v>
      </c>
      <c r="F86">
        <v>290.68869999999998</v>
      </c>
    </row>
    <row r="87" spans="1:11" ht="16" x14ac:dyDescent="0.2">
      <c r="A87" t="s">
        <v>933</v>
      </c>
      <c r="B87" t="s">
        <v>929</v>
      </c>
      <c r="C87">
        <v>0</v>
      </c>
      <c r="D87">
        <v>0</v>
      </c>
      <c r="E87">
        <v>0</v>
      </c>
    </row>
    <row r="88" spans="1:11" ht="16" x14ac:dyDescent="0.2">
      <c r="A88" t="s">
        <v>934</v>
      </c>
      <c r="B88" t="s">
        <v>929</v>
      </c>
      <c r="C88">
        <v>157.16813680000001</v>
      </c>
      <c r="D88">
        <v>173.02852799999999</v>
      </c>
      <c r="E88">
        <v>131.135831</v>
      </c>
      <c r="F88">
        <v>153.7774986</v>
      </c>
    </row>
    <row r="89" spans="1:11" ht="16" x14ac:dyDescent="0.2">
      <c r="A89" t="s">
        <v>935</v>
      </c>
      <c r="B89" t="s">
        <v>929</v>
      </c>
      <c r="C89">
        <v>0.78034999999999999</v>
      </c>
      <c r="D89">
        <v>0.31324999999999997</v>
      </c>
      <c r="E89">
        <v>0.39</v>
      </c>
      <c r="F89">
        <v>0.49453333333332999</v>
      </c>
    </row>
    <row r="90" spans="1:11" ht="16" x14ac:dyDescent="0.2">
      <c r="A90" t="s">
        <v>936</v>
      </c>
      <c r="B90" t="s">
        <v>929</v>
      </c>
      <c r="C90">
        <v>21.654</v>
      </c>
      <c r="D90">
        <v>29.271000000000001</v>
      </c>
      <c r="E90">
        <v>21.904056000000001</v>
      </c>
      <c r="F90">
        <v>24.276351999999999</v>
      </c>
      <c r="G90">
        <v>20</v>
      </c>
    </row>
    <row r="91" spans="1:11" ht="16" x14ac:dyDescent="0.2">
      <c r="A91" t="s">
        <v>937</v>
      </c>
      <c r="B91" t="s">
        <v>929</v>
      </c>
      <c r="C91">
        <v>16.495886899999999</v>
      </c>
      <c r="D91">
        <v>21.448892000000001</v>
      </c>
      <c r="E91">
        <v>16.589287500000001</v>
      </c>
      <c r="F91">
        <v>18.178022133332998</v>
      </c>
    </row>
    <row r="92" spans="1:11" ht="16" x14ac:dyDescent="0.2">
      <c r="A92" t="s">
        <v>938</v>
      </c>
      <c r="B92" t="s">
        <v>929</v>
      </c>
      <c r="C92">
        <v>45.428100000000001</v>
      </c>
      <c r="D92">
        <v>67.189300000000003</v>
      </c>
      <c r="E92">
        <v>64.877700000000004</v>
      </c>
      <c r="F92">
        <v>59.165033333333</v>
      </c>
      <c r="K92">
        <v>43.3675</v>
      </c>
    </row>
    <row r="93" spans="1:11" ht="16" x14ac:dyDescent="0.2">
      <c r="A93" t="s">
        <v>939</v>
      </c>
      <c r="B93" t="s">
        <v>929</v>
      </c>
      <c r="C93">
        <v>7.1464999999999996</v>
      </c>
      <c r="D93">
        <v>9.6473999999999993</v>
      </c>
      <c r="E93">
        <v>8.1212999999999997</v>
      </c>
      <c r="F93">
        <v>8.3050666666667006</v>
      </c>
      <c r="K93">
        <v>19.712499999999999</v>
      </c>
    </row>
    <row r="94" spans="1:11" ht="16" x14ac:dyDescent="0.2">
      <c r="A94" t="s">
        <v>940</v>
      </c>
      <c r="B94" t="s">
        <v>929</v>
      </c>
      <c r="C94">
        <v>10.21481</v>
      </c>
      <c r="D94">
        <v>14.905010000000001</v>
      </c>
      <c r="E94">
        <v>10.91526</v>
      </c>
      <c r="F94">
        <v>12.011693333333</v>
      </c>
    </row>
    <row r="95" spans="1:11" ht="16" x14ac:dyDescent="0.2">
      <c r="A95" t="s">
        <v>941</v>
      </c>
      <c r="B95" t="s">
        <v>929</v>
      </c>
      <c r="C95">
        <v>2.8500000000000001E-3</v>
      </c>
      <c r="D95">
        <v>2.7699999999999999E-3</v>
      </c>
      <c r="E95">
        <v>2.4099999999999998E-3</v>
      </c>
      <c r="F95">
        <v>2.6766666666667E-3</v>
      </c>
    </row>
    <row r="96" spans="1:11" ht="16" x14ac:dyDescent="0.2">
      <c r="A96" t="s">
        <v>942</v>
      </c>
      <c r="B96" t="s">
        <v>929</v>
      </c>
      <c r="C96">
        <v>13.978210000000001</v>
      </c>
      <c r="D96">
        <v>19.335000000000001</v>
      </c>
      <c r="E96">
        <v>15.43722</v>
      </c>
      <c r="F96">
        <v>16.250143333333</v>
      </c>
    </row>
    <row r="97" spans="1:11" ht="16" x14ac:dyDescent="0.2">
      <c r="A97" t="s">
        <v>943</v>
      </c>
      <c r="B97" t="s">
        <v>929</v>
      </c>
      <c r="C97">
        <v>14.49821</v>
      </c>
      <c r="D97">
        <v>13.76455</v>
      </c>
      <c r="E97">
        <v>8.3287700000000005</v>
      </c>
      <c r="F97">
        <v>12.197176666667</v>
      </c>
    </row>
    <row r="98" spans="1:11" ht="16" x14ac:dyDescent="0.2">
      <c r="A98" t="s">
        <v>944</v>
      </c>
      <c r="B98" t="s">
        <v>929</v>
      </c>
      <c r="C98">
        <v>3.23</v>
      </c>
      <c r="D98">
        <v>3.4009999999999998</v>
      </c>
      <c r="E98">
        <v>0</v>
      </c>
      <c r="F98">
        <v>2.2103333333333</v>
      </c>
    </row>
    <row r="99" spans="1:11" ht="16" x14ac:dyDescent="0.2">
      <c r="A99" t="s">
        <v>945</v>
      </c>
      <c r="B99" t="s">
        <v>929</v>
      </c>
      <c r="C99">
        <v>1.1E-4</v>
      </c>
      <c r="D99">
        <v>0</v>
      </c>
      <c r="E99">
        <v>0</v>
      </c>
      <c r="F99" s="24">
        <v>3.6666666666666998E-5</v>
      </c>
    </row>
    <row r="100" spans="1:11" ht="16" x14ac:dyDescent="0.2">
      <c r="A100" t="s">
        <v>946</v>
      </c>
      <c r="B100" t="s">
        <v>929</v>
      </c>
      <c r="C100">
        <v>10.473699999999999</v>
      </c>
      <c r="D100">
        <v>11.2652</v>
      </c>
      <c r="E100">
        <v>7.2613000000000003</v>
      </c>
      <c r="F100">
        <v>9.6667333333332994</v>
      </c>
      <c r="K100">
        <v>17.522222222221998</v>
      </c>
    </row>
    <row r="101" spans="1:11" ht="16" x14ac:dyDescent="0.2">
      <c r="A101" t="s">
        <v>947</v>
      </c>
      <c r="B101" t="s">
        <v>929</v>
      </c>
      <c r="C101">
        <v>6.7270139999999996</v>
      </c>
      <c r="D101">
        <v>4.5999439999999998</v>
      </c>
      <c r="E101">
        <v>9.0913000000000004</v>
      </c>
      <c r="F101">
        <v>6.8060859999999996</v>
      </c>
      <c r="G101">
        <v>22.778888888889</v>
      </c>
    </row>
    <row r="102" spans="1:11" ht="16" x14ac:dyDescent="0.2">
      <c r="A102" t="s">
        <v>948</v>
      </c>
      <c r="B102" t="s">
        <v>929</v>
      </c>
      <c r="C102">
        <v>0</v>
      </c>
      <c r="D102">
        <v>0</v>
      </c>
      <c r="E102">
        <v>0</v>
      </c>
    </row>
    <row r="103" spans="1:11" ht="16" x14ac:dyDescent="0.2">
      <c r="A103" t="s">
        <v>949</v>
      </c>
      <c r="B103" t="s">
        <v>929</v>
      </c>
      <c r="C103">
        <v>4.156034</v>
      </c>
      <c r="D103">
        <v>2.0486439999999999</v>
      </c>
      <c r="E103">
        <v>6.7853000000000003</v>
      </c>
      <c r="F103">
        <v>4.3299926666667004</v>
      </c>
      <c r="J103">
        <v>6.5</v>
      </c>
      <c r="K103">
        <v>17.522222222221998</v>
      </c>
    </row>
    <row r="104" spans="1:11" ht="16" x14ac:dyDescent="0.2">
      <c r="A104" t="s">
        <v>950</v>
      </c>
      <c r="B104" t="s">
        <v>929</v>
      </c>
      <c r="C104">
        <v>0.80205298000000003</v>
      </c>
      <c r="D104">
        <v>0.29480000000000001</v>
      </c>
      <c r="E104">
        <v>0.2266</v>
      </c>
      <c r="F104">
        <v>0.44115099333333002</v>
      </c>
      <c r="J104">
        <v>0.35044444444444001</v>
      </c>
    </row>
    <row r="105" spans="1:11" ht="16" x14ac:dyDescent="0.2">
      <c r="A105" t="s">
        <v>951</v>
      </c>
      <c r="B105" t="s">
        <v>929</v>
      </c>
      <c r="C105">
        <v>2.9171</v>
      </c>
      <c r="D105">
        <v>0.30020000000000002</v>
      </c>
      <c r="E105">
        <v>3.5663999999999998</v>
      </c>
      <c r="F105">
        <v>2.2612333333332999</v>
      </c>
      <c r="J105">
        <v>1.7522222222221999</v>
      </c>
    </row>
    <row r="106" spans="1:11" ht="16" x14ac:dyDescent="0.2">
      <c r="A106" t="s">
        <v>952</v>
      </c>
      <c r="B106" t="s">
        <v>929</v>
      </c>
      <c r="C106">
        <v>0</v>
      </c>
      <c r="D106">
        <v>0</v>
      </c>
      <c r="E106">
        <v>0</v>
      </c>
    </row>
    <row r="107" spans="1:11" ht="16" x14ac:dyDescent="0.2">
      <c r="A107" t="s">
        <v>953</v>
      </c>
      <c r="B107" t="s">
        <v>929</v>
      </c>
      <c r="C107">
        <v>4.2576000000000003E-2</v>
      </c>
      <c r="D107">
        <v>4.8631000000000001E-2</v>
      </c>
      <c r="E107">
        <v>2.2780000000000002E-2</v>
      </c>
      <c r="F107">
        <v>3.7995666666666997E-2</v>
      </c>
      <c r="K107">
        <v>3.5044444444443998</v>
      </c>
    </row>
    <row r="108" spans="1:11" ht="16" x14ac:dyDescent="0.2">
      <c r="A108" t="s">
        <v>954</v>
      </c>
      <c r="B108" t="s">
        <v>955</v>
      </c>
      <c r="C108">
        <v>0.68200000000000005</v>
      </c>
      <c r="D108">
        <v>0</v>
      </c>
      <c r="E108">
        <v>6.6000000000000003E-2</v>
      </c>
      <c r="F108">
        <v>0.24933333333332999</v>
      </c>
    </row>
    <row r="109" spans="1:11" ht="16" x14ac:dyDescent="0.2">
      <c r="A109" t="s">
        <v>956</v>
      </c>
      <c r="B109" t="s">
        <v>955</v>
      </c>
      <c r="C109">
        <v>1935.4059999999999</v>
      </c>
      <c r="D109">
        <v>2106.08</v>
      </c>
      <c r="E109">
        <v>1319.76</v>
      </c>
      <c r="F109">
        <v>1787.0820000000001</v>
      </c>
      <c r="G109">
        <v>700</v>
      </c>
      <c r="J109">
        <v>280</v>
      </c>
    </row>
    <row r="110" spans="1:11" ht="16" x14ac:dyDescent="0.2">
      <c r="A110" t="s">
        <v>957</v>
      </c>
      <c r="B110" t="s">
        <v>955</v>
      </c>
      <c r="C110">
        <v>1255.9889720000001</v>
      </c>
      <c r="D110">
        <v>2029.46</v>
      </c>
      <c r="E110">
        <v>2501.65</v>
      </c>
      <c r="F110">
        <v>1929.0329906667</v>
      </c>
      <c r="G110">
        <v>1100</v>
      </c>
      <c r="J110">
        <v>600</v>
      </c>
    </row>
    <row r="111" spans="1:11" ht="16" x14ac:dyDescent="0.2">
      <c r="A111" t="s">
        <v>958</v>
      </c>
      <c r="B111" t="s">
        <v>955</v>
      </c>
      <c r="C111">
        <v>2747.0088000000001</v>
      </c>
      <c r="D111">
        <v>3137.5556000000001</v>
      </c>
      <c r="E111">
        <v>1982.597</v>
      </c>
      <c r="F111">
        <v>2622.3871333333</v>
      </c>
      <c r="G111">
        <v>1100</v>
      </c>
    </row>
    <row r="112" spans="1:11" ht="16" x14ac:dyDescent="0.2">
      <c r="A112" t="s">
        <v>959</v>
      </c>
      <c r="B112" t="s">
        <v>955</v>
      </c>
      <c r="C112">
        <v>278.993472</v>
      </c>
      <c r="D112">
        <v>543.03</v>
      </c>
      <c r="E112">
        <v>765.15</v>
      </c>
      <c r="F112">
        <v>529.05782399999998</v>
      </c>
      <c r="G112">
        <v>450</v>
      </c>
      <c r="J112">
        <v>275</v>
      </c>
    </row>
    <row r="113" spans="1:11" ht="16" x14ac:dyDescent="0.2">
      <c r="A113" t="s">
        <v>960</v>
      </c>
      <c r="B113" t="s">
        <v>955</v>
      </c>
      <c r="C113">
        <v>467.80497200000002</v>
      </c>
      <c r="D113">
        <v>763.83</v>
      </c>
      <c r="E113">
        <v>900.34</v>
      </c>
      <c r="F113">
        <v>710.65832399999999</v>
      </c>
      <c r="G113">
        <v>350</v>
      </c>
    </row>
    <row r="114" spans="1:11" ht="16" x14ac:dyDescent="0.2">
      <c r="A114" t="s">
        <v>961</v>
      </c>
      <c r="B114" t="s">
        <v>955</v>
      </c>
      <c r="C114">
        <v>105.193472</v>
      </c>
      <c r="D114">
        <v>154.51</v>
      </c>
      <c r="E114">
        <v>129.74</v>
      </c>
      <c r="F114">
        <v>129.81449066667</v>
      </c>
      <c r="G114">
        <v>120</v>
      </c>
      <c r="J114">
        <v>70</v>
      </c>
    </row>
    <row r="115" spans="1:11" ht="16" x14ac:dyDescent="0.2">
      <c r="A115" t="s">
        <v>962</v>
      </c>
      <c r="B115" t="s">
        <v>955</v>
      </c>
      <c r="C115">
        <v>4.3072400000000002</v>
      </c>
      <c r="D115">
        <v>5.3001500000000004</v>
      </c>
      <c r="E115">
        <v>8.6563999999999997</v>
      </c>
      <c r="F115">
        <v>6.0879300000000001</v>
      </c>
      <c r="G115">
        <v>6.1</v>
      </c>
      <c r="J115">
        <v>3.3</v>
      </c>
    </row>
    <row r="116" spans="1:11" ht="16" x14ac:dyDescent="0.2">
      <c r="A116" t="s">
        <v>963</v>
      </c>
      <c r="B116" t="s">
        <v>955</v>
      </c>
      <c r="C116">
        <v>2.1243120000000002</v>
      </c>
      <c r="D116">
        <v>2.96685</v>
      </c>
      <c r="E116">
        <v>2.7178</v>
      </c>
      <c r="F116">
        <v>2.6029873333332998</v>
      </c>
      <c r="G116">
        <v>6.5</v>
      </c>
      <c r="J116">
        <v>4</v>
      </c>
    </row>
    <row r="117" spans="1:11" ht="16" x14ac:dyDescent="0.2">
      <c r="A117" t="s">
        <v>964</v>
      </c>
      <c r="B117" t="s">
        <v>955</v>
      </c>
      <c r="C117">
        <v>0.47154800000000002</v>
      </c>
      <c r="D117">
        <v>0.56384999999999996</v>
      </c>
      <c r="E117">
        <v>0.57820000000000005</v>
      </c>
      <c r="F117">
        <v>0.53786599999999996</v>
      </c>
      <c r="G117">
        <v>0.6</v>
      </c>
    </row>
    <row r="118" spans="1:11" ht="16" x14ac:dyDescent="0.2">
      <c r="A118" t="s">
        <v>965</v>
      </c>
      <c r="B118" t="s">
        <v>955</v>
      </c>
      <c r="C118">
        <v>1.5274544999999999</v>
      </c>
      <c r="D118">
        <v>2.7422499999999999</v>
      </c>
      <c r="E118">
        <v>1.8057000000000001</v>
      </c>
      <c r="F118">
        <v>2.0251348333333001</v>
      </c>
      <c r="J118">
        <v>0.33600000000000002</v>
      </c>
    </row>
    <row r="119" spans="1:11" ht="16" x14ac:dyDescent="0.2">
      <c r="A119" t="s">
        <v>966</v>
      </c>
      <c r="B119" t="s">
        <v>967</v>
      </c>
      <c r="C119">
        <v>12.8232485</v>
      </c>
      <c r="D119">
        <v>15.634541</v>
      </c>
      <c r="E119">
        <v>14.953469999999999</v>
      </c>
      <c r="F119">
        <v>14.470419833333001</v>
      </c>
      <c r="G119">
        <v>20</v>
      </c>
      <c r="J119">
        <v>10</v>
      </c>
    </row>
    <row r="120" spans="1:11" ht="16" x14ac:dyDescent="0.2">
      <c r="A120" t="s">
        <v>968</v>
      </c>
      <c r="B120" t="s">
        <v>967</v>
      </c>
      <c r="C120">
        <v>105.7119745</v>
      </c>
      <c r="D120">
        <v>143.31463299999999</v>
      </c>
      <c r="E120">
        <v>186.53347199999999</v>
      </c>
      <c r="F120">
        <v>145.18669316667001</v>
      </c>
      <c r="G120">
        <v>100</v>
      </c>
      <c r="J120">
        <v>50</v>
      </c>
    </row>
    <row r="121" spans="1:11" ht="16" x14ac:dyDescent="0.2">
      <c r="A121" t="s">
        <v>969</v>
      </c>
      <c r="B121" t="s">
        <v>967</v>
      </c>
      <c r="C121">
        <v>1024.4907499999999</v>
      </c>
      <c r="D121">
        <v>2163.29</v>
      </c>
      <c r="E121">
        <v>1375.122126</v>
      </c>
      <c r="F121">
        <v>1520.9676253333</v>
      </c>
      <c r="G121">
        <v>400</v>
      </c>
      <c r="J121">
        <v>200</v>
      </c>
    </row>
    <row r="122" spans="1:11" ht="16" x14ac:dyDescent="0.2">
      <c r="A122" t="s">
        <v>970</v>
      </c>
      <c r="B122" t="s">
        <v>967</v>
      </c>
      <c r="C122">
        <v>0</v>
      </c>
      <c r="D122">
        <v>0</v>
      </c>
      <c r="E122">
        <v>0</v>
      </c>
    </row>
    <row r="123" spans="1:11" ht="16" x14ac:dyDescent="0.2">
      <c r="A123" t="s">
        <v>971</v>
      </c>
      <c r="B123" t="s">
        <v>967</v>
      </c>
      <c r="C123">
        <v>124.8</v>
      </c>
      <c r="D123">
        <v>0</v>
      </c>
      <c r="E123">
        <v>0</v>
      </c>
      <c r="F123">
        <v>41.6</v>
      </c>
    </row>
    <row r="124" spans="1:11" ht="16" x14ac:dyDescent="0.2">
      <c r="A124" t="s">
        <v>972</v>
      </c>
      <c r="B124" t="s">
        <v>967</v>
      </c>
      <c r="C124">
        <v>5.99</v>
      </c>
      <c r="D124">
        <v>8.75</v>
      </c>
      <c r="E124">
        <v>12.93</v>
      </c>
      <c r="F124">
        <v>9.2233333333333007</v>
      </c>
      <c r="G124">
        <v>10</v>
      </c>
    </row>
    <row r="125" spans="1:11" ht="16" x14ac:dyDescent="0.2">
      <c r="A125" t="s">
        <v>973</v>
      </c>
      <c r="B125" t="s">
        <v>955</v>
      </c>
      <c r="C125">
        <v>13.638799000000001</v>
      </c>
      <c r="D125">
        <v>14.304206000000001</v>
      </c>
      <c r="E125">
        <v>15.913556</v>
      </c>
      <c r="F125">
        <v>14.618853666667</v>
      </c>
      <c r="K125">
        <v>4</v>
      </c>
    </row>
    <row r="126" spans="1:11" ht="16" x14ac:dyDescent="0.2">
      <c r="A126" t="s">
        <v>974</v>
      </c>
      <c r="B126" t="s">
        <v>967</v>
      </c>
      <c r="C126">
        <v>11.5928</v>
      </c>
      <c r="D126">
        <v>19.135999999999999</v>
      </c>
      <c r="E126">
        <v>76.231999999999999</v>
      </c>
      <c r="F126">
        <v>35.653599999999997</v>
      </c>
      <c r="G126">
        <v>21</v>
      </c>
    </row>
    <row r="127" spans="1:11" ht="16" x14ac:dyDescent="0.2">
      <c r="A127" t="s">
        <v>975</v>
      </c>
      <c r="B127" t="s">
        <v>955</v>
      </c>
      <c r="C127">
        <v>1.0235320000000001</v>
      </c>
      <c r="D127">
        <v>1.2481500000000001</v>
      </c>
      <c r="E127">
        <v>1.1055999999999999</v>
      </c>
      <c r="F127">
        <v>1.1257606666666999</v>
      </c>
      <c r="G127">
        <v>0.7</v>
      </c>
      <c r="J127">
        <v>0.23</v>
      </c>
    </row>
    <row r="128" spans="1:11" ht="16" x14ac:dyDescent="0.2">
      <c r="A128" t="s">
        <v>976</v>
      </c>
      <c r="B128" t="s">
        <v>955</v>
      </c>
      <c r="C128">
        <v>0.81603199999999998</v>
      </c>
      <c r="D128">
        <v>2.00685</v>
      </c>
      <c r="E128">
        <v>1.50526</v>
      </c>
      <c r="F128">
        <v>1.4427140000000001</v>
      </c>
      <c r="G128">
        <v>0.8</v>
      </c>
      <c r="J128">
        <v>0.4</v>
      </c>
    </row>
    <row r="129" spans="1:10" ht="16" x14ac:dyDescent="0.2">
      <c r="A129" t="s">
        <v>977</v>
      </c>
      <c r="B129" t="s">
        <v>955</v>
      </c>
      <c r="C129">
        <v>15.395472</v>
      </c>
      <c r="D129">
        <v>20.883600000000001</v>
      </c>
      <c r="E129">
        <v>11.448700000000001</v>
      </c>
      <c r="F129">
        <v>15.909257333333001</v>
      </c>
      <c r="G129">
        <v>10.408200000000001</v>
      </c>
      <c r="J129">
        <v>6.9387999999999996</v>
      </c>
    </row>
    <row r="130" spans="1:10" ht="16" x14ac:dyDescent="0.2">
      <c r="A130" t="s">
        <v>978</v>
      </c>
      <c r="B130" t="s">
        <v>955</v>
      </c>
      <c r="C130">
        <v>15.282482</v>
      </c>
      <c r="D130">
        <v>19.704999999999998</v>
      </c>
      <c r="E130">
        <v>14.512</v>
      </c>
      <c r="F130">
        <v>16.499827333332998</v>
      </c>
    </row>
    <row r="131" spans="1:10" ht="16" x14ac:dyDescent="0.2">
      <c r="A131" t="s">
        <v>979</v>
      </c>
      <c r="B131" t="s">
        <v>955</v>
      </c>
      <c r="C131">
        <v>228.64091999999999</v>
      </c>
      <c r="D131">
        <v>303.97500000000002</v>
      </c>
      <c r="E131">
        <v>248.202</v>
      </c>
      <c r="F131">
        <v>260.27264000000002</v>
      </c>
    </row>
    <row r="132" spans="1:10" ht="16" x14ac:dyDescent="0.2">
      <c r="A132" t="s">
        <v>980</v>
      </c>
      <c r="B132" t="s">
        <v>955</v>
      </c>
      <c r="C132">
        <v>5.8928760000000002</v>
      </c>
      <c r="D132">
        <v>5.2224709999999996</v>
      </c>
      <c r="E132">
        <v>4.6241560000000002</v>
      </c>
      <c r="F132">
        <v>5.2465010000000003</v>
      </c>
    </row>
    <row r="133" spans="1:10" ht="16" x14ac:dyDescent="0.2">
      <c r="A133" t="s">
        <v>981</v>
      </c>
      <c r="B133" t="s">
        <v>955</v>
      </c>
      <c r="C133">
        <v>1.7821819999999999</v>
      </c>
      <c r="D133">
        <v>1.5305</v>
      </c>
      <c r="E133">
        <v>1.7316</v>
      </c>
      <c r="F133">
        <v>1.6814273333333001</v>
      </c>
      <c r="G133">
        <v>0.9</v>
      </c>
      <c r="J133">
        <v>0.65051250000000005</v>
      </c>
    </row>
    <row r="134" spans="1:10" ht="16" x14ac:dyDescent="0.2">
      <c r="A134" t="s">
        <v>982</v>
      </c>
      <c r="B134" t="s">
        <v>967</v>
      </c>
      <c r="C134">
        <v>393.71090199999998</v>
      </c>
      <c r="D134">
        <v>571.42139999999995</v>
      </c>
      <c r="E134">
        <v>346.32</v>
      </c>
      <c r="F134">
        <v>437.15076733333001</v>
      </c>
      <c r="G134">
        <v>100</v>
      </c>
      <c r="J134">
        <v>50</v>
      </c>
    </row>
    <row r="135" spans="1:10" ht="16" x14ac:dyDescent="0.2">
      <c r="A135" t="s">
        <v>983</v>
      </c>
      <c r="B135" t="s">
        <v>967</v>
      </c>
      <c r="C135">
        <v>1.0859099999999999</v>
      </c>
      <c r="D135">
        <v>2.6469999999999998</v>
      </c>
      <c r="E135">
        <v>2.3576000000000001</v>
      </c>
      <c r="F135">
        <v>2.03017</v>
      </c>
      <c r="G135">
        <v>0.8</v>
      </c>
      <c r="J135">
        <v>0.5</v>
      </c>
    </row>
    <row r="136" spans="1:10" ht="16" x14ac:dyDescent="0.2">
      <c r="A136" t="s">
        <v>984</v>
      </c>
      <c r="B136" t="s">
        <v>967</v>
      </c>
      <c r="C136">
        <v>55.146875999999999</v>
      </c>
      <c r="D136">
        <v>61.832571000000002</v>
      </c>
      <c r="E136">
        <v>56.038055999999997</v>
      </c>
      <c r="F136">
        <v>57.672500999999997</v>
      </c>
      <c r="G136" t="s">
        <v>985</v>
      </c>
      <c r="H136">
        <v>10</v>
      </c>
      <c r="I136">
        <v>200</v>
      </c>
    </row>
    <row r="137" spans="1:10" ht="16" x14ac:dyDescent="0.2">
      <c r="A137" t="s">
        <v>986</v>
      </c>
      <c r="B137" t="s">
        <v>955</v>
      </c>
      <c r="C137">
        <v>47.960495000000002</v>
      </c>
      <c r="D137">
        <v>55.936504999999997</v>
      </c>
      <c r="E137">
        <v>112.24216</v>
      </c>
      <c r="F137">
        <v>72.046386666667004</v>
      </c>
      <c r="G137">
        <v>30</v>
      </c>
      <c r="J137">
        <v>8</v>
      </c>
    </row>
    <row r="138" spans="1:10" ht="16" x14ac:dyDescent="0.2">
      <c r="A138" t="s">
        <v>987</v>
      </c>
      <c r="C138">
        <v>85.591520000000003</v>
      </c>
      <c r="D138">
        <v>70.735759999999999</v>
      </c>
      <c r="E138">
        <v>66.122519999999994</v>
      </c>
      <c r="F138">
        <v>74.149933333332996</v>
      </c>
    </row>
    <row r="139" spans="1:10" ht="16" x14ac:dyDescent="0.2">
      <c r="A139" t="s">
        <v>988</v>
      </c>
      <c r="B139" t="s">
        <v>955</v>
      </c>
      <c r="C139">
        <v>0</v>
      </c>
      <c r="D139">
        <v>0</v>
      </c>
      <c r="E139">
        <v>0</v>
      </c>
    </row>
    <row r="141" spans="1:10" x14ac:dyDescent="0.2">
      <c r="A141" t="s">
        <v>989</v>
      </c>
    </row>
    <row r="143" spans="1:10" x14ac:dyDescent="0.2">
      <c r="A143" t="s">
        <v>227</v>
      </c>
    </row>
    <row r="144" spans="1:10" x14ac:dyDescent="0.2">
      <c r="A144" t="s">
        <v>471</v>
      </c>
      <c r="B144">
        <v>50</v>
      </c>
      <c r="C144" t="s">
        <v>929</v>
      </c>
    </row>
    <row r="145" spans="1:3" x14ac:dyDescent="0.2">
      <c r="A145" t="s">
        <v>472</v>
      </c>
      <c r="B145">
        <v>1</v>
      </c>
      <c r="C145" t="s">
        <v>929</v>
      </c>
    </row>
    <row r="146" spans="1:3" x14ac:dyDescent="0.2">
      <c r="A146" t="s">
        <v>361</v>
      </c>
      <c r="B146">
        <v>3.25</v>
      </c>
      <c r="C146" t="s">
        <v>929</v>
      </c>
    </row>
    <row r="147" spans="1:3" x14ac:dyDescent="0.2">
      <c r="A147" t="s">
        <v>574</v>
      </c>
      <c r="B147">
        <v>3.8</v>
      </c>
      <c r="C147" t="s">
        <v>929</v>
      </c>
    </row>
    <row r="148" spans="1:3" x14ac:dyDescent="0.2">
      <c r="A148" t="s">
        <v>304</v>
      </c>
      <c r="B148">
        <v>50</v>
      </c>
      <c r="C148" t="s">
        <v>929</v>
      </c>
    </row>
    <row r="149" spans="1:3" x14ac:dyDescent="0.2">
      <c r="A149" t="s">
        <v>575</v>
      </c>
      <c r="B149">
        <v>3.2</v>
      </c>
      <c r="C149" t="s">
        <v>929</v>
      </c>
    </row>
    <row r="150" spans="1:3" x14ac:dyDescent="0.2">
      <c r="A150" t="s">
        <v>576</v>
      </c>
      <c r="B150">
        <v>59</v>
      </c>
      <c r="C150" t="s">
        <v>929</v>
      </c>
    </row>
    <row r="151" spans="1:3" x14ac:dyDescent="0.2">
      <c r="A151" t="s">
        <v>202</v>
      </c>
      <c r="B151">
        <v>78</v>
      </c>
      <c r="C151" t="s">
        <v>929</v>
      </c>
    </row>
    <row r="152" spans="1:3" x14ac:dyDescent="0.2">
      <c r="A152" t="s">
        <v>226</v>
      </c>
      <c r="B152">
        <v>24</v>
      </c>
      <c r="C152" t="s">
        <v>929</v>
      </c>
    </row>
    <row r="153" spans="1:3" x14ac:dyDescent="0.2">
      <c r="A153" t="s">
        <v>577</v>
      </c>
      <c r="B153">
        <v>12</v>
      </c>
      <c r="C153" t="s">
        <v>929</v>
      </c>
    </row>
    <row r="154" spans="1:3" x14ac:dyDescent="0.2">
      <c r="A154" t="s">
        <v>561</v>
      </c>
      <c r="B154">
        <v>56</v>
      </c>
      <c r="C154" t="s">
        <v>929</v>
      </c>
    </row>
    <row r="155" spans="1:3" x14ac:dyDescent="0.2">
      <c r="A155" t="s">
        <v>578</v>
      </c>
      <c r="B155">
        <v>20</v>
      </c>
      <c r="C155" t="s">
        <v>929</v>
      </c>
    </row>
    <row r="156" spans="1:3" x14ac:dyDescent="0.2">
      <c r="A156" t="s">
        <v>579</v>
      </c>
      <c r="B156">
        <v>75</v>
      </c>
      <c r="C156" t="s">
        <v>929</v>
      </c>
    </row>
    <row r="157" spans="1:3" x14ac:dyDescent="0.2">
      <c r="A157" t="s">
        <v>380</v>
      </c>
      <c r="B157">
        <v>60</v>
      </c>
      <c r="C157" t="s">
        <v>929</v>
      </c>
    </row>
    <row r="158" spans="1:3" x14ac:dyDescent="0.2">
      <c r="A158" t="s">
        <v>304</v>
      </c>
      <c r="B158">
        <v>16</v>
      </c>
      <c r="C158" t="s">
        <v>929</v>
      </c>
    </row>
    <row r="159" spans="1:3" x14ac:dyDescent="0.2">
      <c r="A159" t="s">
        <v>167</v>
      </c>
      <c r="B159">
        <v>60</v>
      </c>
      <c r="C159" t="s">
        <v>929</v>
      </c>
    </row>
    <row r="160" spans="1:3" x14ac:dyDescent="0.2">
      <c r="A160" t="s">
        <v>144</v>
      </c>
      <c r="B160">
        <v>50</v>
      </c>
      <c r="C160" t="s">
        <v>929</v>
      </c>
    </row>
    <row r="161" spans="1:3" x14ac:dyDescent="0.2">
      <c r="A161" t="s">
        <v>580</v>
      </c>
      <c r="B161">
        <v>40</v>
      </c>
      <c r="C161" t="s">
        <v>929</v>
      </c>
    </row>
    <row r="162" spans="1:3" x14ac:dyDescent="0.2">
      <c r="A162" t="s">
        <v>489</v>
      </c>
      <c r="B162">
        <v>5</v>
      </c>
      <c r="C162" t="s">
        <v>929</v>
      </c>
    </row>
    <row r="163" spans="1:3" x14ac:dyDescent="0.2">
      <c r="A163" t="s">
        <v>581</v>
      </c>
      <c r="B163">
        <v>4</v>
      </c>
      <c r="C163" t="s">
        <v>929</v>
      </c>
    </row>
    <row r="164" spans="1:3" x14ac:dyDescent="0.2">
      <c r="A164" t="s">
        <v>497</v>
      </c>
      <c r="B164">
        <v>11</v>
      </c>
      <c r="C164" t="s">
        <v>929</v>
      </c>
    </row>
    <row r="165" spans="1:3" x14ac:dyDescent="0.2">
      <c r="A165" t="s">
        <v>186</v>
      </c>
      <c r="B165">
        <v>86</v>
      </c>
      <c r="C165" t="s">
        <v>929</v>
      </c>
    </row>
    <row r="166" spans="1:3" x14ac:dyDescent="0.2">
      <c r="A166" t="s">
        <v>578</v>
      </c>
      <c r="B166">
        <v>17</v>
      </c>
      <c r="C166" t="s">
        <v>929</v>
      </c>
    </row>
    <row r="167" spans="1:3" x14ac:dyDescent="0.2">
      <c r="A167" t="s">
        <v>368</v>
      </c>
      <c r="B167">
        <v>35</v>
      </c>
      <c r="C167" t="s">
        <v>929</v>
      </c>
    </row>
    <row r="168" spans="1:3" x14ac:dyDescent="0.2">
      <c r="A168" t="s">
        <v>510</v>
      </c>
      <c r="B168">
        <v>30</v>
      </c>
      <c r="C168" t="s">
        <v>929</v>
      </c>
    </row>
    <row r="169" spans="1:3" x14ac:dyDescent="0.2">
      <c r="A169" t="s">
        <v>510</v>
      </c>
      <c r="B169">
        <v>15</v>
      </c>
      <c r="C169" t="s">
        <v>929</v>
      </c>
    </row>
    <row r="170" spans="1:3" x14ac:dyDescent="0.2">
      <c r="A170" t="s">
        <v>510</v>
      </c>
      <c r="B170">
        <v>30</v>
      </c>
      <c r="C170" t="s">
        <v>929</v>
      </c>
    </row>
    <row r="171" spans="1:3" x14ac:dyDescent="0.2">
      <c r="A171" t="s">
        <v>1037</v>
      </c>
      <c r="B171">
        <v>100</v>
      </c>
      <c r="C171" t="s">
        <v>929</v>
      </c>
    </row>
    <row r="173" spans="1:3" x14ac:dyDescent="0.2">
      <c r="A173" t="s">
        <v>236</v>
      </c>
    </row>
    <row r="174" spans="1:3" x14ac:dyDescent="0.2">
      <c r="A174" t="s">
        <v>304</v>
      </c>
      <c r="B174">
        <v>250</v>
      </c>
      <c r="C174" t="s">
        <v>929</v>
      </c>
    </row>
    <row r="175" spans="1:3" x14ac:dyDescent="0.2">
      <c r="A175" t="s">
        <v>581</v>
      </c>
      <c r="B175">
        <v>6</v>
      </c>
      <c r="C175" t="s">
        <v>929</v>
      </c>
    </row>
    <row r="176" spans="1:3" x14ac:dyDescent="0.2">
      <c r="A176" t="s">
        <v>368</v>
      </c>
      <c r="B176">
        <v>35</v>
      </c>
      <c r="C176" t="s">
        <v>929</v>
      </c>
    </row>
    <row r="177" spans="1:3" x14ac:dyDescent="0.2">
      <c r="A177" t="s">
        <v>582</v>
      </c>
      <c r="B177">
        <v>60</v>
      </c>
      <c r="C177" t="s">
        <v>929</v>
      </c>
    </row>
    <row r="178" spans="1:3" x14ac:dyDescent="0.2">
      <c r="A178" t="s">
        <v>489</v>
      </c>
      <c r="B178">
        <v>7</v>
      </c>
      <c r="C178" t="s">
        <v>929</v>
      </c>
    </row>
    <row r="179" spans="1:3" x14ac:dyDescent="0.2">
      <c r="A179" t="s">
        <v>581</v>
      </c>
      <c r="B179">
        <v>5</v>
      </c>
      <c r="C179" t="s">
        <v>929</v>
      </c>
    </row>
    <row r="180" spans="1:3" x14ac:dyDescent="0.2">
      <c r="A180" t="s">
        <v>186</v>
      </c>
      <c r="B180">
        <v>30</v>
      </c>
      <c r="C180" t="s">
        <v>929</v>
      </c>
    </row>
    <row r="181" spans="1:3" x14ac:dyDescent="0.2">
      <c r="A181" t="s">
        <v>295</v>
      </c>
      <c r="B181">
        <v>40</v>
      </c>
      <c r="C181" t="s">
        <v>929</v>
      </c>
    </row>
    <row r="182" spans="1:3" x14ac:dyDescent="0.2">
      <c r="A182" t="s">
        <v>583</v>
      </c>
      <c r="B182">
        <v>90</v>
      </c>
      <c r="C182" t="s">
        <v>929</v>
      </c>
    </row>
    <row r="183" spans="1:3" x14ac:dyDescent="0.2">
      <c r="A183" t="s">
        <v>1038</v>
      </c>
      <c r="B183">
        <v>20</v>
      </c>
      <c r="C183" t="s">
        <v>929</v>
      </c>
    </row>
    <row r="184" spans="1:3" x14ac:dyDescent="0.2">
      <c r="A184" t="s">
        <v>585</v>
      </c>
      <c r="B184">
        <v>90</v>
      </c>
      <c r="C184" t="s">
        <v>929</v>
      </c>
    </row>
    <row r="185" spans="1:3" x14ac:dyDescent="0.2">
      <c r="A185" t="s">
        <v>586</v>
      </c>
      <c r="B185">
        <v>8</v>
      </c>
      <c r="C185" t="s">
        <v>929</v>
      </c>
    </row>
    <row r="186" spans="1:3" x14ac:dyDescent="0.2">
      <c r="A186" t="s">
        <v>587</v>
      </c>
      <c r="B186">
        <v>100</v>
      </c>
      <c r="C186" t="s">
        <v>929</v>
      </c>
    </row>
    <row r="187" spans="1:3" x14ac:dyDescent="0.2">
      <c r="A187" t="s">
        <v>518</v>
      </c>
      <c r="B187">
        <v>96</v>
      </c>
      <c r="C187" t="s">
        <v>929</v>
      </c>
    </row>
    <row r="188" spans="1:3" x14ac:dyDescent="0.2">
      <c r="A188" t="s">
        <v>588</v>
      </c>
      <c r="B188">
        <v>158</v>
      </c>
      <c r="C188" t="s">
        <v>929</v>
      </c>
    </row>
    <row r="189" spans="1:3" x14ac:dyDescent="0.2">
      <c r="A189" t="s">
        <v>187</v>
      </c>
      <c r="B189">
        <v>104</v>
      </c>
      <c r="C189" t="s">
        <v>929</v>
      </c>
    </row>
    <row r="190" spans="1:3" x14ac:dyDescent="0.2">
      <c r="A190" t="s">
        <v>136</v>
      </c>
      <c r="B190">
        <v>43</v>
      </c>
      <c r="C190" t="s">
        <v>929</v>
      </c>
    </row>
    <row r="191" spans="1:3" x14ac:dyDescent="0.2">
      <c r="A191" t="s">
        <v>162</v>
      </c>
      <c r="B191">
        <v>12</v>
      </c>
      <c r="C191" t="s">
        <v>929</v>
      </c>
    </row>
    <row r="192" spans="1:3" x14ac:dyDescent="0.2">
      <c r="A192" t="s">
        <v>589</v>
      </c>
      <c r="B192">
        <v>35</v>
      </c>
      <c r="C192" t="s">
        <v>929</v>
      </c>
    </row>
    <row r="193" spans="1:3" x14ac:dyDescent="0.2">
      <c r="A193" t="s">
        <v>590</v>
      </c>
      <c r="B193">
        <v>15</v>
      </c>
      <c r="C193" t="s">
        <v>929</v>
      </c>
    </row>
    <row r="194" spans="1:3" x14ac:dyDescent="0.2">
      <c r="A194" t="s">
        <v>582</v>
      </c>
      <c r="B194">
        <v>53</v>
      </c>
      <c r="C194" t="s">
        <v>929</v>
      </c>
    </row>
    <row r="195" spans="1:3" x14ac:dyDescent="0.2">
      <c r="A195" t="s">
        <v>510</v>
      </c>
      <c r="B195">
        <v>30</v>
      </c>
      <c r="C195" t="s">
        <v>929</v>
      </c>
    </row>
    <row r="196" spans="1:3" x14ac:dyDescent="0.2">
      <c r="A196" t="s">
        <v>1037</v>
      </c>
      <c r="B196">
        <v>100</v>
      </c>
      <c r="C196" t="s">
        <v>929</v>
      </c>
    </row>
    <row r="198" spans="1:3" x14ac:dyDescent="0.2">
      <c r="A198" t="s">
        <v>251</v>
      </c>
    </row>
    <row r="199" spans="1:3" x14ac:dyDescent="0.2">
      <c r="A199" t="s">
        <v>304</v>
      </c>
      <c r="B199">
        <v>212</v>
      </c>
      <c r="C199" t="s">
        <v>929</v>
      </c>
    </row>
    <row r="200" spans="1:3" x14ac:dyDescent="0.2">
      <c r="A200" t="s">
        <v>304</v>
      </c>
      <c r="B200">
        <v>250</v>
      </c>
      <c r="C200" t="s">
        <v>929</v>
      </c>
    </row>
    <row r="201" spans="1:3" x14ac:dyDescent="0.2">
      <c r="A201" t="s">
        <v>578</v>
      </c>
      <c r="B201">
        <v>18</v>
      </c>
      <c r="C201" t="s">
        <v>929</v>
      </c>
    </row>
    <row r="202" spans="1:3" x14ac:dyDescent="0.2">
      <c r="A202" t="s">
        <v>162</v>
      </c>
      <c r="B202">
        <v>16</v>
      </c>
      <c r="C202" t="s">
        <v>929</v>
      </c>
    </row>
    <row r="203" spans="1:3" x14ac:dyDescent="0.2">
      <c r="A203" t="s">
        <v>591</v>
      </c>
      <c r="B203">
        <v>20</v>
      </c>
      <c r="C203" t="s">
        <v>929</v>
      </c>
    </row>
    <row r="204" spans="1:3" x14ac:dyDescent="0.2">
      <c r="A204" t="s">
        <v>151</v>
      </c>
      <c r="B204">
        <v>11</v>
      </c>
      <c r="C204" t="s">
        <v>929</v>
      </c>
    </row>
    <row r="205" spans="1:3" x14ac:dyDescent="0.2">
      <c r="A205" t="s">
        <v>592</v>
      </c>
      <c r="B205">
        <v>56.5</v>
      </c>
      <c r="C205" t="s">
        <v>929</v>
      </c>
    </row>
    <row r="206" spans="1:3" x14ac:dyDescent="0.2">
      <c r="A206" t="s">
        <v>593</v>
      </c>
      <c r="B206">
        <v>96</v>
      </c>
      <c r="C206" t="s">
        <v>929</v>
      </c>
    </row>
    <row r="207" spans="1:3" x14ac:dyDescent="0.2">
      <c r="A207" t="s">
        <v>167</v>
      </c>
      <c r="B207">
        <v>60</v>
      </c>
      <c r="C207" t="s">
        <v>929</v>
      </c>
    </row>
    <row r="208" spans="1:3" x14ac:dyDescent="0.2">
      <c r="A208" t="s">
        <v>144</v>
      </c>
      <c r="B208">
        <v>70</v>
      </c>
      <c r="C208" t="s">
        <v>929</v>
      </c>
    </row>
    <row r="209" spans="1:3" x14ac:dyDescent="0.2">
      <c r="A209" t="s">
        <v>276</v>
      </c>
      <c r="B209">
        <v>50</v>
      </c>
      <c r="C209" t="s">
        <v>929</v>
      </c>
    </row>
    <row r="210" spans="1:3" x14ac:dyDescent="0.2">
      <c r="A210" t="s">
        <v>374</v>
      </c>
      <c r="B210">
        <v>96</v>
      </c>
      <c r="C210" t="s">
        <v>929</v>
      </c>
    </row>
    <row r="211" spans="1:3" x14ac:dyDescent="0.2">
      <c r="A211" t="s">
        <v>527</v>
      </c>
      <c r="B211">
        <v>66</v>
      </c>
      <c r="C211" t="s">
        <v>929</v>
      </c>
    </row>
    <row r="212" spans="1:3" x14ac:dyDescent="0.2">
      <c r="A212" t="s">
        <v>586</v>
      </c>
      <c r="B212">
        <v>41</v>
      </c>
      <c r="C212" t="s">
        <v>929</v>
      </c>
    </row>
    <row r="213" spans="1:3" x14ac:dyDescent="0.2">
      <c r="A213" t="s">
        <v>171</v>
      </c>
      <c r="B213">
        <v>110</v>
      </c>
      <c r="C213" t="s">
        <v>929</v>
      </c>
    </row>
    <row r="214" spans="1:3" x14ac:dyDescent="0.2">
      <c r="A214" t="s">
        <v>595</v>
      </c>
      <c r="B214">
        <v>18</v>
      </c>
      <c r="C214" t="s">
        <v>929</v>
      </c>
    </row>
    <row r="215" spans="1:3" x14ac:dyDescent="0.2">
      <c r="A215" t="s">
        <v>510</v>
      </c>
      <c r="B215">
        <v>30</v>
      </c>
      <c r="C215" t="s">
        <v>929</v>
      </c>
    </row>
    <row r="216" spans="1:3" x14ac:dyDescent="0.2">
      <c r="A216" t="s">
        <v>1037</v>
      </c>
      <c r="B216">
        <v>100</v>
      </c>
      <c r="C216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19CAA-8BCE-4626-933B-C9FAD7E77625}">
  <dimension ref="A1:O183"/>
  <sheetViews>
    <sheetView zoomScale="80" zoomScaleNormal="80" workbookViewId="0">
      <selection activeCell="A61" sqref="A61"/>
    </sheetView>
  </sheetViews>
  <sheetFormatPr baseColWidth="10" defaultColWidth="8.83203125" defaultRowHeight="15" x14ac:dyDescent="0.2"/>
  <cols>
    <col min="1" max="1" width="70" bestFit="1" customWidth="1"/>
    <col min="2" max="2" width="9.1640625" hidden="1" customWidth="1"/>
    <col min="3" max="4" width="0" hidden="1" customWidth="1"/>
  </cols>
  <sheetData>
    <row r="1" spans="1:15" x14ac:dyDescent="0.2">
      <c r="A1" s="1" t="s">
        <v>911</v>
      </c>
    </row>
    <row r="3" spans="1:15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5" x14ac:dyDescent="0.2">
      <c r="A4" s="15" t="s">
        <v>596</v>
      </c>
      <c r="B4" s="2">
        <v>85</v>
      </c>
      <c r="C4">
        <f>B4/$D$4</f>
        <v>8.5000000000000006E-2</v>
      </c>
      <c r="D4">
        <v>1000</v>
      </c>
      <c r="E4">
        <f>1.2*C4</f>
        <v>0.10200000000000001</v>
      </c>
      <c r="G4" t="s">
        <v>906</v>
      </c>
      <c r="H4">
        <f>SUM(E4,E11,E17,E22)</f>
        <v>0.32694999999999996</v>
      </c>
      <c r="I4">
        <f>SUM(E6,E15,E19,E21,E26)</f>
        <v>0.1618</v>
      </c>
      <c r="J4">
        <f>SUM(E5,E18,E23,E28)</f>
        <v>0.3679</v>
      </c>
      <c r="K4">
        <f>SUM(E20,E10)</f>
        <v>6.6349999999999992E-2</v>
      </c>
      <c r="L4">
        <f>SUM(E7,E8,E9,E13,E14,E16,E24,E25,E27,E29)</f>
        <v>0.65770949999999995</v>
      </c>
      <c r="M4">
        <f>SUM(E12)</f>
        <v>1.3999999999999999E-2</v>
      </c>
      <c r="N4">
        <v>0</v>
      </c>
    </row>
    <row r="5" spans="1:15" x14ac:dyDescent="0.2">
      <c r="A5" s="16" t="s">
        <v>317</v>
      </c>
      <c r="B5" s="2">
        <v>32</v>
      </c>
      <c r="C5">
        <f t="shared" ref="C5:C57" si="0">B5/$D$4</f>
        <v>3.2000000000000001E-2</v>
      </c>
      <c r="E5">
        <f>4.9*C5</f>
        <v>0.15680000000000002</v>
      </c>
    </row>
    <row r="6" spans="1:15" x14ac:dyDescent="0.2">
      <c r="A6" s="14" t="s">
        <v>597</v>
      </c>
      <c r="B6" s="2">
        <v>15</v>
      </c>
      <c r="C6">
        <f t="shared" si="0"/>
        <v>1.4999999999999999E-2</v>
      </c>
      <c r="E6">
        <f>1.5*C6</f>
        <v>2.2499999999999999E-2</v>
      </c>
      <c r="G6" t="s">
        <v>52</v>
      </c>
      <c r="H6">
        <f>SUM(E34,E40,E41)</f>
        <v>0.19984000000000002</v>
      </c>
      <c r="I6">
        <f>SUM(E32,E37,E42,E43,E44,E45)</f>
        <v>0.78890000000000016</v>
      </c>
      <c r="J6">
        <f>SUM(E35)</f>
        <v>0.25</v>
      </c>
      <c r="K6">
        <f>SUM(E33)</f>
        <v>6.9525000000000003E-2</v>
      </c>
      <c r="L6">
        <f>SUM(E36,E38,E39,E46)</f>
        <v>0.1598</v>
      </c>
      <c r="M6">
        <v>0</v>
      </c>
      <c r="N6">
        <v>0</v>
      </c>
    </row>
    <row r="7" spans="1:15" x14ac:dyDescent="0.2">
      <c r="A7" s="17" t="s">
        <v>202</v>
      </c>
      <c r="B7" s="2">
        <v>10</v>
      </c>
      <c r="C7">
        <f t="shared" si="0"/>
        <v>0.01</v>
      </c>
      <c r="E7">
        <f>0.64*C7</f>
        <v>6.4000000000000003E-3</v>
      </c>
    </row>
    <row r="8" spans="1:15" x14ac:dyDescent="0.2">
      <c r="A8" s="17" t="s">
        <v>219</v>
      </c>
      <c r="B8" s="2">
        <v>133</v>
      </c>
      <c r="C8">
        <f t="shared" si="0"/>
        <v>0.13300000000000001</v>
      </c>
      <c r="E8">
        <f>0.77*C8</f>
        <v>0.10241</v>
      </c>
      <c r="G8" t="s">
        <v>58</v>
      </c>
      <c r="H8">
        <f>SUM(E49,E53)</f>
        <v>0.16260000000000002</v>
      </c>
      <c r="I8">
        <f>SUM(E51,E57)</f>
        <v>9.6000000000000002E-2</v>
      </c>
      <c r="J8">
        <f>SUM(E50,E54)</f>
        <v>0.51364999999999994</v>
      </c>
      <c r="K8">
        <f>SUM(E52,E55)</f>
        <v>0.22275</v>
      </c>
      <c r="L8">
        <f>SUM(E56)</f>
        <v>5.5000000000000007E-2</v>
      </c>
      <c r="M8">
        <v>0</v>
      </c>
      <c r="N8">
        <v>0</v>
      </c>
    </row>
    <row r="9" spans="1:15" x14ac:dyDescent="0.2">
      <c r="A9" s="17" t="s">
        <v>598</v>
      </c>
      <c r="B9" s="2">
        <v>189</v>
      </c>
      <c r="C9">
        <f t="shared" si="0"/>
        <v>0.189</v>
      </c>
      <c r="E9">
        <f>1.9*C9</f>
        <v>0.35909999999999997</v>
      </c>
    </row>
    <row r="10" spans="1:15" x14ac:dyDescent="0.2">
      <c r="A10" s="18" t="s">
        <v>599</v>
      </c>
      <c r="B10" s="2">
        <v>10</v>
      </c>
      <c r="C10">
        <f t="shared" si="0"/>
        <v>0.01</v>
      </c>
      <c r="E10">
        <f>2*C10</f>
        <v>0.02</v>
      </c>
      <c r="G10" t="s">
        <v>41</v>
      </c>
      <c r="H10">
        <f>AVERAGE(H4:H9)</f>
        <v>0.22979666666666665</v>
      </c>
      <c r="I10">
        <f>AVERAGE(I4:I8)</f>
        <v>0.34890000000000004</v>
      </c>
      <c r="J10">
        <f>AVERAGE(J4:J8)</f>
        <v>0.37718333333333326</v>
      </c>
      <c r="K10">
        <f>AVERAGE(K4:K8)</f>
        <v>0.11954166666666666</v>
      </c>
      <c r="L10">
        <f>AVERAGE(L4:L8)</f>
        <v>0.2908365</v>
      </c>
      <c r="M10">
        <f>AVERAGE(M4:M8)</f>
        <v>4.6666666666666662E-3</v>
      </c>
      <c r="N10">
        <f t="shared" ref="N10" si="1">AVERAGE(N4:N8)</f>
        <v>0</v>
      </c>
      <c r="O10">
        <f>SUM(H10:N10)</f>
        <v>1.370924833333333</v>
      </c>
    </row>
    <row r="11" spans="1:15" x14ac:dyDescent="0.2">
      <c r="A11" s="15" t="s">
        <v>600</v>
      </c>
      <c r="B11" s="2">
        <v>20</v>
      </c>
      <c r="C11">
        <f t="shared" si="0"/>
        <v>0.02</v>
      </c>
      <c r="E11">
        <f>2.32*C11</f>
        <v>4.6399999999999997E-2</v>
      </c>
    </row>
    <row r="12" spans="1:15" x14ac:dyDescent="0.2">
      <c r="A12" s="19" t="s">
        <v>601</v>
      </c>
      <c r="B12" s="2">
        <v>5</v>
      </c>
      <c r="C12">
        <f t="shared" si="0"/>
        <v>5.0000000000000001E-3</v>
      </c>
      <c r="E12">
        <f>2.8*C12</f>
        <v>1.3999999999999999E-2</v>
      </c>
    </row>
    <row r="13" spans="1:15" x14ac:dyDescent="0.2">
      <c r="A13" s="17" t="s">
        <v>187</v>
      </c>
      <c r="B13" s="2">
        <v>25</v>
      </c>
      <c r="C13">
        <f t="shared" si="0"/>
        <v>2.5000000000000001E-2</v>
      </c>
      <c r="E13">
        <f>0.311*C13</f>
        <v>7.7750000000000007E-3</v>
      </c>
    </row>
    <row r="14" spans="1:15" x14ac:dyDescent="0.2">
      <c r="A14" s="17" t="s">
        <v>242</v>
      </c>
      <c r="B14" s="2">
        <v>1.5</v>
      </c>
      <c r="C14">
        <f t="shared" si="0"/>
        <v>1.5E-3</v>
      </c>
      <c r="E14">
        <f>0.33*C14</f>
        <v>4.95E-4</v>
      </c>
    </row>
    <row r="15" spans="1:15" x14ac:dyDescent="0.2">
      <c r="A15" s="14" t="s">
        <v>602</v>
      </c>
      <c r="B15" s="2">
        <v>9</v>
      </c>
      <c r="C15">
        <f t="shared" si="0"/>
        <v>8.9999999999999993E-3</v>
      </c>
      <c r="E15">
        <f>1.2*C15</f>
        <v>1.0799999999999999E-2</v>
      </c>
    </row>
    <row r="16" spans="1:15" x14ac:dyDescent="0.2">
      <c r="A16" s="17" t="s">
        <v>603</v>
      </c>
      <c r="B16" s="2">
        <v>91</v>
      </c>
      <c r="C16">
        <f t="shared" si="0"/>
        <v>9.0999999999999998E-2</v>
      </c>
      <c r="E16">
        <f>1.176*C16</f>
        <v>0.10701599999999999</v>
      </c>
      <c r="G16" t="s">
        <v>604</v>
      </c>
    </row>
    <row r="17" spans="1:5" x14ac:dyDescent="0.2">
      <c r="A17" s="15" t="s">
        <v>605</v>
      </c>
      <c r="B17" s="2">
        <v>25</v>
      </c>
      <c r="C17">
        <f t="shared" si="0"/>
        <v>2.5000000000000001E-2</v>
      </c>
      <c r="E17">
        <f>0.53*C17</f>
        <v>1.3250000000000001E-2</v>
      </c>
    </row>
    <row r="18" spans="1:5" x14ac:dyDescent="0.2">
      <c r="A18" s="16" t="s">
        <v>308</v>
      </c>
      <c r="B18" s="2">
        <v>62.5</v>
      </c>
      <c r="C18">
        <f t="shared" si="0"/>
        <v>6.25E-2</v>
      </c>
      <c r="E18">
        <f>1.4*C18</f>
        <v>8.7499999999999994E-2</v>
      </c>
    </row>
    <row r="19" spans="1:5" x14ac:dyDescent="0.2">
      <c r="A19" s="14" t="s">
        <v>606</v>
      </c>
      <c r="B19" s="2">
        <v>27</v>
      </c>
      <c r="C19">
        <f t="shared" si="0"/>
        <v>2.7E-2</v>
      </c>
      <c r="E19">
        <f>1.5*C19</f>
        <v>4.0500000000000001E-2</v>
      </c>
    </row>
    <row r="20" spans="1:5" x14ac:dyDescent="0.2">
      <c r="A20" s="18" t="s">
        <v>398</v>
      </c>
      <c r="B20" s="2">
        <v>103</v>
      </c>
      <c r="C20">
        <f t="shared" si="0"/>
        <v>0.10299999999999999</v>
      </c>
      <c r="E20">
        <f>0.45*C20</f>
        <v>4.6349999999999995E-2</v>
      </c>
    </row>
    <row r="21" spans="1:5" x14ac:dyDescent="0.2">
      <c r="A21" s="14" t="s">
        <v>607</v>
      </c>
      <c r="B21" s="2">
        <v>45</v>
      </c>
      <c r="C21">
        <f t="shared" si="0"/>
        <v>4.4999999999999998E-2</v>
      </c>
      <c r="E21">
        <f>1.8*C21</f>
        <v>8.1000000000000003E-2</v>
      </c>
    </row>
    <row r="22" spans="1:5" x14ac:dyDescent="0.2">
      <c r="A22" s="15" t="s">
        <v>583</v>
      </c>
      <c r="B22" s="2">
        <v>87</v>
      </c>
      <c r="C22">
        <f t="shared" si="0"/>
        <v>8.6999999999999994E-2</v>
      </c>
      <c r="E22">
        <f>1.9*C22</f>
        <v>0.16529999999999997</v>
      </c>
    </row>
    <row r="23" spans="1:5" x14ac:dyDescent="0.2">
      <c r="A23" s="16" t="s">
        <v>608</v>
      </c>
      <c r="B23" s="2">
        <v>38</v>
      </c>
      <c r="C23">
        <f t="shared" si="0"/>
        <v>3.7999999999999999E-2</v>
      </c>
      <c r="E23">
        <f>1.4*C23</f>
        <v>5.3199999999999997E-2</v>
      </c>
    </row>
    <row r="24" spans="1:5" x14ac:dyDescent="0.2">
      <c r="A24" s="17" t="s">
        <v>242</v>
      </c>
      <c r="B24" s="2">
        <v>2</v>
      </c>
      <c r="C24">
        <f t="shared" si="0"/>
        <v>2E-3</v>
      </c>
      <c r="E24">
        <f>0.33*C24</f>
        <v>6.6E-4</v>
      </c>
    </row>
    <row r="25" spans="1:5" x14ac:dyDescent="0.2">
      <c r="A25" s="17" t="s">
        <v>404</v>
      </c>
      <c r="B25" s="2">
        <v>0.25</v>
      </c>
      <c r="C25">
        <f t="shared" si="0"/>
        <v>2.5000000000000001E-4</v>
      </c>
      <c r="E25">
        <f>4.03*C25</f>
        <v>1.0075000000000001E-3</v>
      </c>
    </row>
    <row r="26" spans="1:5" x14ac:dyDescent="0.2">
      <c r="A26" s="14" t="s">
        <v>609</v>
      </c>
      <c r="B26" s="2">
        <v>3.5</v>
      </c>
      <c r="C26">
        <f t="shared" si="0"/>
        <v>3.5000000000000001E-3</v>
      </c>
      <c r="E26">
        <f>2*C26</f>
        <v>7.0000000000000001E-3</v>
      </c>
    </row>
    <row r="27" spans="1:5" x14ac:dyDescent="0.2">
      <c r="A27" s="17" t="s">
        <v>440</v>
      </c>
      <c r="B27" s="2">
        <v>54</v>
      </c>
      <c r="C27">
        <f t="shared" si="0"/>
        <v>5.3999999999999999E-2</v>
      </c>
      <c r="E27">
        <f>0.761*C27</f>
        <v>4.1093999999999999E-2</v>
      </c>
    </row>
    <row r="28" spans="1:5" x14ac:dyDescent="0.2">
      <c r="A28" s="16" t="s">
        <v>448</v>
      </c>
      <c r="B28" s="2">
        <v>22</v>
      </c>
      <c r="C28">
        <f t="shared" si="0"/>
        <v>2.1999999999999999E-2</v>
      </c>
      <c r="E28">
        <f>3.2*C28</f>
        <v>7.0400000000000004E-2</v>
      </c>
    </row>
    <row r="29" spans="1:5" x14ac:dyDescent="0.2">
      <c r="A29" s="17" t="s">
        <v>276</v>
      </c>
      <c r="B29" s="2">
        <v>27</v>
      </c>
      <c r="C29">
        <f t="shared" si="0"/>
        <v>2.7E-2</v>
      </c>
      <c r="E29">
        <f>1.176*C29</f>
        <v>3.1751999999999996E-2</v>
      </c>
    </row>
    <row r="30" spans="1:5" x14ac:dyDescent="0.2">
      <c r="A30" s="2"/>
      <c r="B30" s="2"/>
      <c r="C30">
        <f t="shared" si="0"/>
        <v>0</v>
      </c>
      <c r="E30" s="1">
        <f>SUM(E4:E29)</f>
        <v>1.5947094999999998</v>
      </c>
    </row>
    <row r="31" spans="1:5" x14ac:dyDescent="0.2">
      <c r="A31" s="2" t="s">
        <v>236</v>
      </c>
      <c r="B31" s="2"/>
      <c r="C31">
        <f t="shared" si="0"/>
        <v>0</v>
      </c>
    </row>
    <row r="32" spans="1:5" x14ac:dyDescent="0.2">
      <c r="A32" s="14" t="s">
        <v>606</v>
      </c>
      <c r="B32" s="2">
        <v>25</v>
      </c>
      <c r="C32">
        <f t="shared" si="0"/>
        <v>2.5000000000000001E-2</v>
      </c>
      <c r="E32">
        <f>1.5*C32</f>
        <v>3.7500000000000006E-2</v>
      </c>
    </row>
    <row r="33" spans="1:5" x14ac:dyDescent="0.2">
      <c r="A33" s="18" t="s">
        <v>398</v>
      </c>
      <c r="B33" s="2">
        <v>154.5</v>
      </c>
      <c r="C33">
        <f t="shared" si="0"/>
        <v>0.1545</v>
      </c>
      <c r="E33">
        <f>0.45*C33</f>
        <v>6.9525000000000003E-2</v>
      </c>
    </row>
    <row r="34" spans="1:5" x14ac:dyDescent="0.2">
      <c r="A34" s="15" t="s">
        <v>610</v>
      </c>
      <c r="B34" s="2">
        <v>163</v>
      </c>
      <c r="C34">
        <f t="shared" si="0"/>
        <v>0.16300000000000001</v>
      </c>
      <c r="E34">
        <f>0.28*C34</f>
        <v>4.5640000000000007E-2</v>
      </c>
    </row>
    <row r="35" spans="1:5" x14ac:dyDescent="0.2">
      <c r="A35" s="16" t="s">
        <v>584</v>
      </c>
      <c r="B35" s="2">
        <v>100</v>
      </c>
      <c r="C35">
        <f t="shared" si="0"/>
        <v>0.1</v>
      </c>
      <c r="E35">
        <f>2.5*C35</f>
        <v>0.25</v>
      </c>
    </row>
    <row r="36" spans="1:5" x14ac:dyDescent="0.2">
      <c r="A36" s="17" t="s">
        <v>144</v>
      </c>
      <c r="B36" s="2">
        <v>100</v>
      </c>
      <c r="C36">
        <f t="shared" si="0"/>
        <v>0.1</v>
      </c>
      <c r="E36">
        <f>0.311*C36</f>
        <v>3.1100000000000003E-2</v>
      </c>
    </row>
    <row r="37" spans="1:5" x14ac:dyDescent="0.2">
      <c r="A37" s="14" t="s">
        <v>611</v>
      </c>
      <c r="B37" s="2">
        <v>50</v>
      </c>
      <c r="C37">
        <f t="shared" si="0"/>
        <v>0.05</v>
      </c>
      <c r="E37">
        <f>0.052*C37</f>
        <v>2.5999999999999999E-3</v>
      </c>
    </row>
    <row r="38" spans="1:5" x14ac:dyDescent="0.2">
      <c r="A38" s="17" t="s">
        <v>172</v>
      </c>
      <c r="B38" s="2">
        <v>162</v>
      </c>
      <c r="C38">
        <f t="shared" si="0"/>
        <v>0.16200000000000001</v>
      </c>
      <c r="E38">
        <f>0.35*C38</f>
        <v>5.67E-2</v>
      </c>
    </row>
    <row r="39" spans="1:5" x14ac:dyDescent="0.2">
      <c r="A39" s="17" t="s">
        <v>612</v>
      </c>
      <c r="B39" s="2">
        <v>180</v>
      </c>
      <c r="C39">
        <f t="shared" si="0"/>
        <v>0.18</v>
      </c>
      <c r="E39">
        <f>0.2*C39</f>
        <v>3.5999999999999997E-2</v>
      </c>
    </row>
    <row r="40" spans="1:5" x14ac:dyDescent="0.2">
      <c r="A40" s="15" t="s">
        <v>613</v>
      </c>
      <c r="B40" s="2">
        <v>66</v>
      </c>
      <c r="C40">
        <f t="shared" si="0"/>
        <v>6.6000000000000003E-2</v>
      </c>
      <c r="E40">
        <f>1.2*C40</f>
        <v>7.9200000000000007E-2</v>
      </c>
    </row>
    <row r="41" spans="1:5" x14ac:dyDescent="0.2">
      <c r="A41" s="15" t="s">
        <v>614</v>
      </c>
      <c r="B41" s="2">
        <v>50</v>
      </c>
      <c r="C41">
        <f t="shared" si="0"/>
        <v>0.05</v>
      </c>
      <c r="E41">
        <f>1.5*C41</f>
        <v>7.5000000000000011E-2</v>
      </c>
    </row>
    <row r="42" spans="1:5" x14ac:dyDescent="0.2">
      <c r="A42" s="14" t="s">
        <v>615</v>
      </c>
      <c r="B42" s="2">
        <v>70</v>
      </c>
      <c r="C42">
        <f t="shared" si="0"/>
        <v>7.0000000000000007E-2</v>
      </c>
      <c r="E42">
        <f>4.5*C42</f>
        <v>0.31500000000000006</v>
      </c>
    </row>
    <row r="43" spans="1:5" x14ac:dyDescent="0.2">
      <c r="A43" s="14" t="s">
        <v>399</v>
      </c>
      <c r="B43" s="2">
        <v>10</v>
      </c>
      <c r="C43">
        <f t="shared" si="0"/>
        <v>0.01</v>
      </c>
      <c r="E43">
        <v>0.01</v>
      </c>
    </row>
    <row r="44" spans="1:5" x14ac:dyDescent="0.2">
      <c r="A44" s="14" t="s">
        <v>616</v>
      </c>
      <c r="B44" s="2">
        <v>60</v>
      </c>
      <c r="C44">
        <f t="shared" si="0"/>
        <v>0.06</v>
      </c>
      <c r="E44">
        <f>1.73*C44</f>
        <v>0.10379999999999999</v>
      </c>
    </row>
    <row r="45" spans="1:5" x14ac:dyDescent="0.2">
      <c r="A45" s="14" t="s">
        <v>617</v>
      </c>
      <c r="B45" s="2">
        <v>80</v>
      </c>
      <c r="C45">
        <f t="shared" si="0"/>
        <v>0.08</v>
      </c>
      <c r="E45">
        <f>4*C45</f>
        <v>0.32</v>
      </c>
    </row>
    <row r="46" spans="1:5" x14ac:dyDescent="0.2">
      <c r="A46" s="17" t="s">
        <v>612</v>
      </c>
      <c r="B46" s="2">
        <v>180</v>
      </c>
      <c r="C46">
        <f t="shared" si="0"/>
        <v>0.18</v>
      </c>
      <c r="E46">
        <f>0.2*C46</f>
        <v>3.5999999999999997E-2</v>
      </c>
    </row>
    <row r="47" spans="1:5" x14ac:dyDescent="0.2">
      <c r="A47" s="2"/>
      <c r="B47" s="2"/>
      <c r="C47">
        <f t="shared" si="0"/>
        <v>0</v>
      </c>
      <c r="E47" s="1">
        <f>SUM(E32:E46)</f>
        <v>1.4680650000000002</v>
      </c>
    </row>
    <row r="48" spans="1:5" x14ac:dyDescent="0.2">
      <c r="A48" s="2" t="s">
        <v>251</v>
      </c>
      <c r="B48" s="2"/>
      <c r="C48">
        <f t="shared" si="0"/>
        <v>0</v>
      </c>
    </row>
    <row r="49" spans="1:11" x14ac:dyDescent="0.2">
      <c r="A49" s="15" t="s">
        <v>596</v>
      </c>
      <c r="B49" s="2">
        <v>97</v>
      </c>
      <c r="C49">
        <f t="shared" si="0"/>
        <v>9.7000000000000003E-2</v>
      </c>
      <c r="E49">
        <f>1.2*C49</f>
        <v>0.1164</v>
      </c>
    </row>
    <row r="50" spans="1:11" x14ac:dyDescent="0.2">
      <c r="A50" s="16" t="s">
        <v>584</v>
      </c>
      <c r="B50" s="2">
        <v>80</v>
      </c>
      <c r="C50">
        <f t="shared" si="0"/>
        <v>0.08</v>
      </c>
      <c r="E50">
        <f>2.5*C50</f>
        <v>0.2</v>
      </c>
    </row>
    <row r="51" spans="1:11" x14ac:dyDescent="0.2">
      <c r="A51" s="14" t="s">
        <v>216</v>
      </c>
      <c r="B51" s="2">
        <v>10</v>
      </c>
      <c r="C51">
        <f t="shared" si="0"/>
        <v>0.01</v>
      </c>
      <c r="E51">
        <f>1.5*C51</f>
        <v>1.4999999999999999E-2</v>
      </c>
    </row>
    <row r="52" spans="1:11" x14ac:dyDescent="0.2">
      <c r="A52" s="18" t="s">
        <v>540</v>
      </c>
      <c r="B52" s="2">
        <v>150</v>
      </c>
      <c r="C52">
        <f t="shared" si="0"/>
        <v>0.15</v>
      </c>
      <c r="E52">
        <f>0.81*C52</f>
        <v>0.1215</v>
      </c>
    </row>
    <row r="53" spans="1:11" x14ac:dyDescent="0.2">
      <c r="A53" s="15" t="s">
        <v>189</v>
      </c>
      <c r="B53" s="2">
        <v>165</v>
      </c>
      <c r="C53">
        <f t="shared" si="0"/>
        <v>0.16500000000000001</v>
      </c>
      <c r="E53">
        <f>0.28*C53</f>
        <v>4.6200000000000005E-2</v>
      </c>
    </row>
    <row r="54" spans="1:11" x14ac:dyDescent="0.2">
      <c r="A54" s="16" t="s">
        <v>139</v>
      </c>
      <c r="B54" s="2">
        <v>205</v>
      </c>
      <c r="C54">
        <f t="shared" si="0"/>
        <v>0.20499999999999999</v>
      </c>
      <c r="E54">
        <f>1.53*C54</f>
        <v>0.31364999999999998</v>
      </c>
    </row>
    <row r="55" spans="1:11" x14ac:dyDescent="0.2">
      <c r="A55" s="18" t="s">
        <v>618</v>
      </c>
      <c r="B55" s="2">
        <v>125</v>
      </c>
      <c r="C55">
        <f t="shared" si="0"/>
        <v>0.125</v>
      </c>
      <c r="E55">
        <f>0.81*C55</f>
        <v>0.10125000000000001</v>
      </c>
    </row>
    <row r="56" spans="1:11" x14ac:dyDescent="0.2">
      <c r="A56" s="17" t="s">
        <v>295</v>
      </c>
      <c r="B56" s="2">
        <v>50</v>
      </c>
      <c r="C56">
        <f t="shared" si="0"/>
        <v>0.05</v>
      </c>
      <c r="E56">
        <f>1.1*C56</f>
        <v>5.5000000000000007E-2</v>
      </c>
    </row>
    <row r="57" spans="1:11" x14ac:dyDescent="0.2">
      <c r="A57" s="14" t="s">
        <v>607</v>
      </c>
      <c r="B57" s="2">
        <v>45</v>
      </c>
      <c r="C57">
        <f t="shared" si="0"/>
        <v>4.4999999999999998E-2</v>
      </c>
      <c r="E57">
        <f>1.8*C57</f>
        <v>8.1000000000000003E-2</v>
      </c>
    </row>
    <row r="58" spans="1:11" x14ac:dyDescent="0.2">
      <c r="E58" s="1">
        <f>SUM(E49:E57)</f>
        <v>1.0500000000000003</v>
      </c>
    </row>
    <row r="60" spans="1:11" x14ac:dyDescent="0.2">
      <c r="C60" s="1" t="s">
        <v>488</v>
      </c>
      <c r="D60" s="1"/>
      <c r="E60" s="1">
        <f>AVERAGE(E58,E47,E30)</f>
        <v>1.3709248333333335</v>
      </c>
    </row>
    <row r="61" spans="1:11" x14ac:dyDescent="0.2">
      <c r="A61" s="1" t="s">
        <v>912</v>
      </c>
    </row>
    <row r="62" spans="1:11" ht="16" x14ac:dyDescent="0.2">
      <c r="A62" t="s">
        <v>913</v>
      </c>
      <c r="B62" t="s">
        <v>914</v>
      </c>
      <c r="C62" t="s">
        <v>915</v>
      </c>
      <c r="D62" t="s">
        <v>916</v>
      </c>
      <c r="E62" t="s">
        <v>917</v>
      </c>
      <c r="F62" t="s">
        <v>918</v>
      </c>
      <c r="G62" t="s">
        <v>919</v>
      </c>
      <c r="H62" t="s">
        <v>920</v>
      </c>
      <c r="I62" t="s">
        <v>921</v>
      </c>
      <c r="J62" t="s">
        <v>922</v>
      </c>
      <c r="K62" t="s">
        <v>923</v>
      </c>
    </row>
    <row r="63" spans="1:11" ht="16" x14ac:dyDescent="0.2">
      <c r="A63" t="s">
        <v>924</v>
      </c>
      <c r="B63" t="s">
        <v>925</v>
      </c>
      <c r="C63">
        <v>1103.139328</v>
      </c>
      <c r="D63">
        <v>1669.4449999999999</v>
      </c>
      <c r="E63">
        <v>1173.1891000000001</v>
      </c>
      <c r="F63">
        <v>1315.2578093333</v>
      </c>
      <c r="G63">
        <v>1745</v>
      </c>
    </row>
    <row r="64" spans="1:11" ht="16" x14ac:dyDescent="0.2">
      <c r="A64" t="s">
        <v>926</v>
      </c>
      <c r="B64" t="s">
        <v>927</v>
      </c>
      <c r="C64">
        <v>4633.5513899999996</v>
      </c>
      <c r="D64">
        <v>7034.3640999999998</v>
      </c>
      <c r="E64">
        <v>4964.3762999999999</v>
      </c>
      <c r="F64">
        <v>5544.0972633333004</v>
      </c>
      <c r="G64">
        <v>7301.08</v>
      </c>
      <c r="I64">
        <v>0</v>
      </c>
      <c r="J64">
        <v>0</v>
      </c>
      <c r="K64">
        <v>0</v>
      </c>
    </row>
    <row r="65" spans="1:11" ht="16" x14ac:dyDescent="0.2">
      <c r="A65" t="s">
        <v>928</v>
      </c>
      <c r="B65" t="s">
        <v>929</v>
      </c>
      <c r="C65">
        <v>132.04515000000001</v>
      </c>
      <c r="D65">
        <v>263.43520000000001</v>
      </c>
      <c r="E65">
        <v>192.74440000000001</v>
      </c>
      <c r="F65">
        <v>196.07491666666999</v>
      </c>
      <c r="G65">
        <v>218.125</v>
      </c>
    </row>
    <row r="66" spans="1:11" ht="16" x14ac:dyDescent="0.2">
      <c r="A66" t="s">
        <v>895</v>
      </c>
      <c r="B66" t="s">
        <v>929</v>
      </c>
      <c r="C66">
        <v>44.426453000000002</v>
      </c>
      <c r="D66">
        <v>41.391025999999997</v>
      </c>
      <c r="E66">
        <v>60.466949999999997</v>
      </c>
      <c r="F66">
        <v>48.761476333333</v>
      </c>
      <c r="G66">
        <v>65.4375</v>
      </c>
    </row>
    <row r="67" spans="1:11" ht="16" x14ac:dyDescent="0.2">
      <c r="A67" t="s">
        <v>930</v>
      </c>
      <c r="B67" t="s">
        <v>929</v>
      </c>
      <c r="C67">
        <v>44.146667999999998</v>
      </c>
      <c r="D67">
        <v>49.303421999999998</v>
      </c>
      <c r="E67">
        <v>17.826750000000001</v>
      </c>
      <c r="F67">
        <v>37.092280000000002</v>
      </c>
      <c r="G67">
        <v>67.861111111111001</v>
      </c>
    </row>
    <row r="68" spans="1:11" ht="16" x14ac:dyDescent="0.2">
      <c r="A68" t="s">
        <v>931</v>
      </c>
      <c r="B68" t="s">
        <v>929</v>
      </c>
      <c r="C68">
        <v>698.17336320000004</v>
      </c>
      <c r="D68">
        <v>1160.0167205</v>
      </c>
      <c r="E68">
        <v>913.44446985000002</v>
      </c>
      <c r="F68">
        <v>923.87818451666999</v>
      </c>
    </row>
    <row r="69" spans="1:11" ht="16" x14ac:dyDescent="0.2">
      <c r="A69" t="s">
        <v>932</v>
      </c>
      <c r="B69" t="s">
        <v>929</v>
      </c>
      <c r="C69">
        <v>0</v>
      </c>
      <c r="D69">
        <v>0</v>
      </c>
      <c r="E69">
        <v>129.66</v>
      </c>
      <c r="F69">
        <v>43.22</v>
      </c>
    </row>
    <row r="70" spans="1:11" ht="16" x14ac:dyDescent="0.2">
      <c r="A70" t="s">
        <v>933</v>
      </c>
      <c r="B70" t="s">
        <v>929</v>
      </c>
      <c r="C70">
        <v>0</v>
      </c>
      <c r="D70">
        <v>0</v>
      </c>
      <c r="E70">
        <v>0</v>
      </c>
    </row>
    <row r="71" spans="1:11" ht="16" x14ac:dyDescent="0.2">
      <c r="A71" t="s">
        <v>934</v>
      </c>
      <c r="B71" t="s">
        <v>929</v>
      </c>
      <c r="C71">
        <v>67.269310410000003</v>
      </c>
      <c r="D71">
        <v>120.717046</v>
      </c>
      <c r="E71">
        <v>127.7069891</v>
      </c>
      <c r="F71">
        <v>105.23111517</v>
      </c>
    </row>
    <row r="72" spans="1:11" ht="16" x14ac:dyDescent="0.2">
      <c r="A72" t="s">
        <v>935</v>
      </c>
      <c r="B72" t="s">
        <v>929</v>
      </c>
      <c r="C72">
        <v>0.50900000000000001</v>
      </c>
      <c r="D72">
        <v>0.66405000000000003</v>
      </c>
      <c r="E72">
        <v>1.0770925</v>
      </c>
      <c r="F72">
        <v>0.75004749999999998</v>
      </c>
    </row>
    <row r="73" spans="1:11" ht="16" x14ac:dyDescent="0.2">
      <c r="A73" t="s">
        <v>936</v>
      </c>
      <c r="B73" t="s">
        <v>929</v>
      </c>
      <c r="C73">
        <v>22.011119999999998</v>
      </c>
      <c r="D73">
        <v>20.252721999999999</v>
      </c>
      <c r="E73">
        <v>30.205749999999998</v>
      </c>
      <c r="F73">
        <v>24.156530666666999</v>
      </c>
      <c r="G73">
        <v>20</v>
      </c>
    </row>
    <row r="74" spans="1:11" ht="16" x14ac:dyDescent="0.2">
      <c r="A74" t="s">
        <v>937</v>
      </c>
      <c r="B74" t="s">
        <v>929</v>
      </c>
      <c r="C74">
        <v>14.4559119</v>
      </c>
      <c r="D74">
        <v>14.6083283</v>
      </c>
      <c r="E74">
        <v>22.143425499999999</v>
      </c>
      <c r="F74">
        <v>17.069221899999999</v>
      </c>
    </row>
    <row r="75" spans="1:11" ht="16" x14ac:dyDescent="0.2">
      <c r="A75" t="s">
        <v>938</v>
      </c>
      <c r="B75" t="s">
        <v>929</v>
      </c>
      <c r="C75">
        <v>64.227000000000004</v>
      </c>
      <c r="D75">
        <v>142.32203100000001</v>
      </c>
      <c r="E75">
        <v>64.073599999999999</v>
      </c>
      <c r="F75">
        <v>90.207543666666993</v>
      </c>
      <c r="K75">
        <v>47.987499999999997</v>
      </c>
    </row>
    <row r="76" spans="1:11" ht="16" x14ac:dyDescent="0.2">
      <c r="A76" t="s">
        <v>939</v>
      </c>
      <c r="B76" t="s">
        <v>929</v>
      </c>
      <c r="C76">
        <v>23.714500000000001</v>
      </c>
      <c r="D76">
        <v>41.345649999999999</v>
      </c>
      <c r="E76">
        <v>35.195500000000003</v>
      </c>
      <c r="F76">
        <v>33.418550000000003</v>
      </c>
      <c r="K76">
        <v>21.8125</v>
      </c>
    </row>
    <row r="77" spans="1:11" ht="16" x14ac:dyDescent="0.2">
      <c r="A77" t="s">
        <v>940</v>
      </c>
      <c r="B77" t="s">
        <v>929</v>
      </c>
      <c r="C77">
        <v>11.362500000000001</v>
      </c>
      <c r="D77">
        <v>10.165050000000001</v>
      </c>
      <c r="E77">
        <v>9.19591125</v>
      </c>
      <c r="F77">
        <v>10.24115375</v>
      </c>
    </row>
    <row r="78" spans="1:11" ht="16" x14ac:dyDescent="0.2">
      <c r="A78" t="s">
        <v>941</v>
      </c>
      <c r="B78" t="s">
        <v>929</v>
      </c>
      <c r="C78">
        <v>3.5E-4</v>
      </c>
      <c r="D78">
        <v>3.1199999999999999E-3</v>
      </c>
      <c r="E78">
        <v>2.4599999999999999E-3</v>
      </c>
      <c r="F78">
        <v>1.9766666666666999E-3</v>
      </c>
    </row>
    <row r="79" spans="1:11" ht="16" x14ac:dyDescent="0.2">
      <c r="A79" t="s">
        <v>942</v>
      </c>
      <c r="B79" t="s">
        <v>929</v>
      </c>
      <c r="C79">
        <v>12.8995</v>
      </c>
      <c r="D79">
        <v>7.8371500000000003</v>
      </c>
      <c r="E79">
        <v>11.26004125</v>
      </c>
      <c r="F79">
        <v>10.66556375</v>
      </c>
    </row>
    <row r="80" spans="1:11" ht="16" x14ac:dyDescent="0.2">
      <c r="A80" t="s">
        <v>943</v>
      </c>
      <c r="B80" t="s">
        <v>929</v>
      </c>
      <c r="C80">
        <v>13.667</v>
      </c>
      <c r="D80">
        <v>41.474550000000001</v>
      </c>
      <c r="E80">
        <v>10.586181249999999</v>
      </c>
      <c r="F80">
        <v>21.909243750000002</v>
      </c>
    </row>
    <row r="81" spans="1:11" ht="16" x14ac:dyDescent="0.2">
      <c r="A81" t="s">
        <v>944</v>
      </c>
      <c r="B81" t="s">
        <v>929</v>
      </c>
      <c r="C81">
        <v>0</v>
      </c>
      <c r="D81">
        <v>4.8499999999999996</v>
      </c>
      <c r="E81">
        <v>0.78300000000000003</v>
      </c>
      <c r="F81">
        <v>1.8776666666666999</v>
      </c>
    </row>
    <row r="82" spans="1:11" ht="16" x14ac:dyDescent="0.2">
      <c r="A82" t="s">
        <v>945</v>
      </c>
      <c r="B82" t="s">
        <v>929</v>
      </c>
      <c r="C82">
        <v>0</v>
      </c>
      <c r="D82">
        <v>1.1000000000000001E-3</v>
      </c>
      <c r="E82" s="24">
        <v>3.8500000000000001E-5</v>
      </c>
      <c r="F82">
        <v>3.7950000000000001E-4</v>
      </c>
    </row>
    <row r="83" spans="1:11" ht="16" x14ac:dyDescent="0.2">
      <c r="A83" t="s">
        <v>946</v>
      </c>
      <c r="B83" t="s">
        <v>929</v>
      </c>
      <c r="C83">
        <v>7.3171239999999997</v>
      </c>
      <c r="D83">
        <v>14.667997099999999</v>
      </c>
      <c r="E83">
        <v>3.2197100000000001</v>
      </c>
      <c r="F83">
        <v>8.4016103666667004</v>
      </c>
      <c r="K83">
        <v>19.388888888888999</v>
      </c>
    </row>
    <row r="84" spans="1:11" ht="16" x14ac:dyDescent="0.2">
      <c r="A84" t="s">
        <v>947</v>
      </c>
      <c r="B84" t="s">
        <v>929</v>
      </c>
      <c r="C84">
        <v>13.6358225</v>
      </c>
      <c r="D84">
        <v>10.611101</v>
      </c>
      <c r="E84">
        <v>2.3648212499999999</v>
      </c>
      <c r="F84">
        <v>8.8705815833332995</v>
      </c>
      <c r="G84">
        <v>25.205555555556</v>
      </c>
    </row>
    <row r="85" spans="1:11" ht="16" x14ac:dyDescent="0.2">
      <c r="A85" t="s">
        <v>948</v>
      </c>
      <c r="B85" t="s">
        <v>929</v>
      </c>
      <c r="C85">
        <v>0</v>
      </c>
      <c r="D85">
        <v>0</v>
      </c>
      <c r="E85">
        <v>0</v>
      </c>
    </row>
    <row r="86" spans="1:11" ht="16" x14ac:dyDescent="0.2">
      <c r="A86" t="s">
        <v>949</v>
      </c>
      <c r="B86" t="s">
        <v>929</v>
      </c>
      <c r="C86">
        <v>5.2162775000000003</v>
      </c>
      <c r="D86">
        <v>6.6674910000000001</v>
      </c>
      <c r="E86">
        <v>5.4120412499999997</v>
      </c>
      <c r="F86">
        <v>5.7652699166666999</v>
      </c>
      <c r="J86">
        <v>6.5</v>
      </c>
      <c r="K86">
        <v>19.388888888888999</v>
      </c>
    </row>
    <row r="87" spans="1:11" ht="16" x14ac:dyDescent="0.2">
      <c r="A87" t="s">
        <v>950</v>
      </c>
      <c r="B87" t="s">
        <v>929</v>
      </c>
      <c r="C87">
        <v>8.0727099999999996E-2</v>
      </c>
      <c r="D87">
        <v>0.61752839999999998</v>
      </c>
      <c r="E87">
        <v>0.40692</v>
      </c>
      <c r="F87">
        <v>0.36839183333332998</v>
      </c>
      <c r="J87">
        <v>0.38777777777778</v>
      </c>
    </row>
    <row r="88" spans="1:11" ht="16" x14ac:dyDescent="0.2">
      <c r="A88" t="s">
        <v>951</v>
      </c>
      <c r="B88" t="s">
        <v>929</v>
      </c>
      <c r="C88">
        <v>3.1855000000000002</v>
      </c>
      <c r="D88">
        <v>1.5533870000000001</v>
      </c>
      <c r="E88">
        <v>0.49036000000000002</v>
      </c>
      <c r="F88">
        <v>1.7430823333333001</v>
      </c>
      <c r="J88">
        <v>1.9388888888889</v>
      </c>
    </row>
    <row r="89" spans="1:11" ht="16" x14ac:dyDescent="0.2">
      <c r="A89" t="s">
        <v>952</v>
      </c>
      <c r="B89" t="s">
        <v>929</v>
      </c>
      <c r="C89">
        <v>0</v>
      </c>
      <c r="D89">
        <v>0</v>
      </c>
      <c r="E89">
        <v>0</v>
      </c>
    </row>
    <row r="90" spans="1:11" ht="16" x14ac:dyDescent="0.2">
      <c r="A90" t="s">
        <v>953</v>
      </c>
      <c r="B90" t="s">
        <v>929</v>
      </c>
      <c r="C90">
        <v>1.905E-3</v>
      </c>
      <c r="D90">
        <v>0.17960434</v>
      </c>
      <c r="E90">
        <v>3.2285E-3</v>
      </c>
      <c r="F90">
        <v>6.157928E-2</v>
      </c>
      <c r="K90">
        <v>3.8777777777778</v>
      </c>
    </row>
    <row r="91" spans="1:11" ht="16" x14ac:dyDescent="0.2">
      <c r="A91" t="s">
        <v>954</v>
      </c>
      <c r="B91" t="s">
        <v>955</v>
      </c>
      <c r="C91">
        <v>0</v>
      </c>
      <c r="D91">
        <v>15.60055</v>
      </c>
      <c r="E91">
        <v>0</v>
      </c>
      <c r="F91">
        <v>5.2001833333332996</v>
      </c>
    </row>
    <row r="92" spans="1:11" ht="16" x14ac:dyDescent="0.2">
      <c r="A92" t="s">
        <v>956</v>
      </c>
      <c r="B92" t="s">
        <v>955</v>
      </c>
      <c r="C92">
        <v>1014.2442600000001</v>
      </c>
      <c r="D92">
        <v>1726.8376000000001</v>
      </c>
      <c r="E92">
        <v>1788.27675</v>
      </c>
      <c r="F92">
        <v>1509.7862033332999</v>
      </c>
      <c r="G92">
        <v>1200</v>
      </c>
      <c r="J92">
        <v>350</v>
      </c>
    </row>
    <row r="93" spans="1:11" ht="16" x14ac:dyDescent="0.2">
      <c r="A93" t="s">
        <v>957</v>
      </c>
      <c r="B93" t="s">
        <v>955</v>
      </c>
      <c r="C93">
        <v>1192.8784000000001</v>
      </c>
      <c r="D93">
        <v>1924.4873743999999</v>
      </c>
      <c r="E93">
        <v>2428.2424999999998</v>
      </c>
      <c r="F93">
        <v>1848.5360914667001</v>
      </c>
      <c r="G93">
        <v>2000</v>
      </c>
      <c r="J93">
        <v>950</v>
      </c>
    </row>
    <row r="94" spans="1:11" ht="16" x14ac:dyDescent="0.2">
      <c r="A94" t="s">
        <v>958</v>
      </c>
      <c r="B94" t="s">
        <v>955</v>
      </c>
      <c r="C94">
        <v>1687.0011999999999</v>
      </c>
      <c r="D94">
        <v>2122.7640000000001</v>
      </c>
      <c r="E94">
        <v>2862.06565</v>
      </c>
      <c r="F94">
        <v>2223.9436166667001</v>
      </c>
      <c r="G94">
        <v>1800</v>
      </c>
    </row>
    <row r="95" spans="1:11" ht="16" x14ac:dyDescent="0.2">
      <c r="A95" t="s">
        <v>959</v>
      </c>
      <c r="B95" t="s">
        <v>955</v>
      </c>
      <c r="C95">
        <v>284.87888750000002</v>
      </c>
      <c r="D95">
        <v>368.35712389999998</v>
      </c>
      <c r="E95">
        <v>521.78750000000002</v>
      </c>
      <c r="F95">
        <v>391.67450380000002</v>
      </c>
      <c r="G95">
        <v>550</v>
      </c>
      <c r="J95">
        <v>325</v>
      </c>
    </row>
    <row r="96" spans="1:11" ht="16" x14ac:dyDescent="0.2">
      <c r="A96" t="s">
        <v>960</v>
      </c>
      <c r="B96" t="s">
        <v>955</v>
      </c>
      <c r="C96">
        <v>512.52991999999995</v>
      </c>
      <c r="D96">
        <v>345.565</v>
      </c>
      <c r="E96">
        <v>827.34749999999997</v>
      </c>
      <c r="F96">
        <v>561.81413999999995</v>
      </c>
      <c r="G96">
        <v>450</v>
      </c>
    </row>
    <row r="97" spans="1:11" ht="16" x14ac:dyDescent="0.2">
      <c r="A97" t="s">
        <v>961</v>
      </c>
      <c r="B97" t="s">
        <v>955</v>
      </c>
      <c r="C97">
        <v>206.7792</v>
      </c>
      <c r="D97">
        <v>125.65904687</v>
      </c>
      <c r="E97">
        <v>219.91499999999999</v>
      </c>
      <c r="F97">
        <v>184.11774895667</v>
      </c>
      <c r="G97">
        <v>200</v>
      </c>
      <c r="J97">
        <v>115</v>
      </c>
    </row>
    <row r="98" spans="1:11" ht="16" x14ac:dyDescent="0.2">
      <c r="A98" t="s">
        <v>962</v>
      </c>
      <c r="B98" t="s">
        <v>955</v>
      </c>
      <c r="C98">
        <v>8.0991800000000005</v>
      </c>
      <c r="D98">
        <v>5.3959354580000003</v>
      </c>
      <c r="E98">
        <v>10.306125</v>
      </c>
      <c r="F98">
        <v>7.9337468193333001</v>
      </c>
      <c r="G98">
        <v>8.6999999999999993</v>
      </c>
      <c r="J98">
        <v>4.7</v>
      </c>
    </row>
    <row r="99" spans="1:11" ht="16" x14ac:dyDescent="0.2">
      <c r="A99" t="s">
        <v>963</v>
      </c>
      <c r="B99" t="s">
        <v>955</v>
      </c>
      <c r="C99">
        <v>3.2658960000000001</v>
      </c>
      <c r="D99">
        <v>1.849224687</v>
      </c>
      <c r="E99">
        <v>29.569600000000001</v>
      </c>
      <c r="F99">
        <v>11.561573562333001</v>
      </c>
      <c r="G99">
        <v>7</v>
      </c>
      <c r="J99">
        <v>4</v>
      </c>
    </row>
    <row r="100" spans="1:11" ht="16" x14ac:dyDescent="0.2">
      <c r="A100" t="s">
        <v>964</v>
      </c>
      <c r="B100" t="s">
        <v>955</v>
      </c>
      <c r="C100">
        <v>0.97385200000000005</v>
      </c>
      <c r="D100">
        <v>0.55342140539999995</v>
      </c>
      <c r="E100">
        <v>1.6045050000000001</v>
      </c>
      <c r="F100">
        <v>1.0439261351333</v>
      </c>
      <c r="G100">
        <v>0.7</v>
      </c>
    </row>
    <row r="101" spans="1:11" ht="16" x14ac:dyDescent="0.2">
      <c r="A101" t="s">
        <v>965</v>
      </c>
      <c r="B101" t="s">
        <v>955</v>
      </c>
      <c r="C101">
        <v>3.5944159999999998</v>
      </c>
      <c r="D101">
        <v>1.269504687</v>
      </c>
      <c r="E101">
        <v>1.92465</v>
      </c>
      <c r="F101">
        <v>2.2628568956667001</v>
      </c>
      <c r="J101">
        <v>0.41599999999999998</v>
      </c>
    </row>
    <row r="102" spans="1:11" ht="16" x14ac:dyDescent="0.2">
      <c r="A102" t="s">
        <v>966</v>
      </c>
      <c r="B102" t="s">
        <v>967</v>
      </c>
      <c r="C102">
        <v>34.830465500000003</v>
      </c>
      <c r="D102">
        <v>36.686414687000003</v>
      </c>
      <c r="E102">
        <v>48.962191249999997</v>
      </c>
      <c r="F102">
        <v>40.159690478999998</v>
      </c>
      <c r="G102">
        <v>30</v>
      </c>
      <c r="J102">
        <v>16</v>
      </c>
    </row>
    <row r="103" spans="1:11" ht="16" x14ac:dyDescent="0.2">
      <c r="A103" t="s">
        <v>968</v>
      </c>
      <c r="B103" t="s">
        <v>967</v>
      </c>
      <c r="C103">
        <v>78.245690499999995</v>
      </c>
      <c r="D103">
        <v>81.993926400000007</v>
      </c>
      <c r="E103">
        <v>115.75355525000001</v>
      </c>
      <c r="F103">
        <v>91.997724050000002</v>
      </c>
      <c r="G103">
        <v>110</v>
      </c>
      <c r="J103">
        <v>55</v>
      </c>
    </row>
    <row r="104" spans="1:11" ht="16" x14ac:dyDescent="0.2">
      <c r="A104" t="s">
        <v>969</v>
      </c>
      <c r="B104" t="s">
        <v>967</v>
      </c>
      <c r="C104">
        <v>915.89963299999999</v>
      </c>
      <c r="D104">
        <v>1970.0043828</v>
      </c>
      <c r="E104">
        <v>39.495165499999999</v>
      </c>
      <c r="F104">
        <v>975.13306043333</v>
      </c>
      <c r="G104">
        <v>500</v>
      </c>
      <c r="J104">
        <v>250</v>
      </c>
    </row>
    <row r="105" spans="1:11" ht="16" x14ac:dyDescent="0.2">
      <c r="A105" t="s">
        <v>970</v>
      </c>
      <c r="B105" t="s">
        <v>967</v>
      </c>
      <c r="C105">
        <v>0</v>
      </c>
      <c r="D105">
        <v>89.500550000000004</v>
      </c>
      <c r="E105">
        <v>0</v>
      </c>
      <c r="F105">
        <v>29.833516666666998</v>
      </c>
    </row>
    <row r="106" spans="1:11" ht="16" x14ac:dyDescent="0.2">
      <c r="A106" t="s">
        <v>971</v>
      </c>
      <c r="B106" t="s">
        <v>967</v>
      </c>
      <c r="C106">
        <v>2528.799</v>
      </c>
      <c r="D106">
        <v>21.12</v>
      </c>
      <c r="E106">
        <v>2.5012500000000002</v>
      </c>
      <c r="F106">
        <v>850.80674999999997</v>
      </c>
    </row>
    <row r="107" spans="1:11" ht="16" x14ac:dyDescent="0.2">
      <c r="A107" t="s">
        <v>972</v>
      </c>
      <c r="B107" t="s">
        <v>967</v>
      </c>
      <c r="C107">
        <v>8.3239999999999998</v>
      </c>
      <c r="D107">
        <v>8.7370000000000001</v>
      </c>
      <c r="E107">
        <v>10.6875</v>
      </c>
      <c r="F107">
        <v>9.2494999999999994</v>
      </c>
      <c r="G107">
        <v>10</v>
      </c>
    </row>
    <row r="108" spans="1:11" ht="16" x14ac:dyDescent="0.2">
      <c r="A108" t="s">
        <v>973</v>
      </c>
      <c r="B108" t="s">
        <v>955</v>
      </c>
      <c r="C108">
        <v>9.9334334999999996</v>
      </c>
      <c r="D108">
        <v>2.2237122999999999</v>
      </c>
      <c r="E108">
        <v>1.90124125</v>
      </c>
      <c r="F108">
        <v>4.6861290166667002</v>
      </c>
      <c r="K108">
        <v>4</v>
      </c>
    </row>
    <row r="109" spans="1:11" ht="16" x14ac:dyDescent="0.2">
      <c r="A109" t="s">
        <v>974</v>
      </c>
      <c r="B109" t="s">
        <v>967</v>
      </c>
      <c r="C109">
        <v>2.0916999999999999</v>
      </c>
      <c r="D109">
        <v>10.217344000000001</v>
      </c>
      <c r="E109">
        <v>54.296999999999997</v>
      </c>
      <c r="F109">
        <v>22.202014666667001</v>
      </c>
      <c r="G109">
        <v>26</v>
      </c>
    </row>
    <row r="110" spans="1:11" ht="16" x14ac:dyDescent="0.2">
      <c r="A110" t="s">
        <v>975</v>
      </c>
      <c r="B110" t="s">
        <v>955</v>
      </c>
      <c r="C110">
        <v>0.53606399999999998</v>
      </c>
      <c r="D110">
        <v>1.1493500000000001</v>
      </c>
      <c r="E110">
        <v>7.6401412500000001</v>
      </c>
      <c r="F110">
        <v>3.1085184166666999</v>
      </c>
      <c r="G110">
        <v>0.7</v>
      </c>
      <c r="J110">
        <v>0.23</v>
      </c>
    </row>
    <row r="111" spans="1:11" ht="16" x14ac:dyDescent="0.2">
      <c r="A111" t="s">
        <v>976</v>
      </c>
      <c r="B111" t="s">
        <v>955</v>
      </c>
      <c r="C111">
        <v>0.88132600000000005</v>
      </c>
      <c r="D111">
        <v>0.81784999999999997</v>
      </c>
      <c r="E111">
        <v>3.3747885000000002</v>
      </c>
      <c r="F111">
        <v>1.6913214999999999</v>
      </c>
      <c r="G111">
        <v>1</v>
      </c>
      <c r="J111">
        <v>0.5</v>
      </c>
    </row>
    <row r="112" spans="1:11" ht="16" x14ac:dyDescent="0.2">
      <c r="A112" t="s">
        <v>977</v>
      </c>
      <c r="B112" t="s">
        <v>955</v>
      </c>
      <c r="C112">
        <v>8.1694720000000007</v>
      </c>
      <c r="D112">
        <v>7.4669499999999998</v>
      </c>
      <c r="E112">
        <v>48.891041250000001</v>
      </c>
      <c r="F112">
        <v>21.509154416666998</v>
      </c>
      <c r="G112">
        <v>11.516999999999999</v>
      </c>
      <c r="J112">
        <v>7.6779999999999999</v>
      </c>
    </row>
    <row r="113" spans="1:10" ht="16" x14ac:dyDescent="0.2">
      <c r="A113" t="s">
        <v>978</v>
      </c>
      <c r="B113" t="s">
        <v>955</v>
      </c>
      <c r="C113">
        <v>6.2328000000000001</v>
      </c>
      <c r="D113">
        <v>6.71225</v>
      </c>
      <c r="E113">
        <v>4.2975384999999999</v>
      </c>
      <c r="F113">
        <v>5.7475294999999997</v>
      </c>
    </row>
    <row r="114" spans="1:10" ht="16" x14ac:dyDescent="0.2">
      <c r="A114" t="s">
        <v>979</v>
      </c>
      <c r="B114" t="s">
        <v>955</v>
      </c>
      <c r="C114">
        <v>294.48012</v>
      </c>
      <c r="D114">
        <v>213.28200000000001</v>
      </c>
      <c r="E114">
        <v>293.52247499999999</v>
      </c>
      <c r="F114">
        <v>267.09486500000003</v>
      </c>
    </row>
    <row r="115" spans="1:10" ht="16" x14ac:dyDescent="0.2">
      <c r="A115" t="s">
        <v>980</v>
      </c>
      <c r="B115" t="s">
        <v>955</v>
      </c>
      <c r="C115">
        <v>0.95663450000000005</v>
      </c>
      <c r="D115">
        <v>1.649805</v>
      </c>
      <c r="E115">
        <v>51.054213249999997</v>
      </c>
      <c r="F115">
        <v>17.886884250000001</v>
      </c>
    </row>
    <row r="116" spans="1:10" ht="16" x14ac:dyDescent="0.2">
      <c r="A116" t="s">
        <v>981</v>
      </c>
      <c r="B116" t="s">
        <v>955</v>
      </c>
      <c r="C116">
        <v>2.0016919999999998</v>
      </c>
      <c r="D116">
        <v>1.7225999999999999</v>
      </c>
      <c r="E116">
        <v>2.0327212499999998</v>
      </c>
      <c r="F116">
        <v>1.9190044166667</v>
      </c>
      <c r="G116">
        <v>1</v>
      </c>
      <c r="J116">
        <v>0.71981249999999997</v>
      </c>
    </row>
    <row r="117" spans="1:10" ht="16" x14ac:dyDescent="0.2">
      <c r="A117" t="s">
        <v>982</v>
      </c>
      <c r="B117" t="s">
        <v>967</v>
      </c>
      <c r="C117">
        <v>107.36686400000001</v>
      </c>
      <c r="D117">
        <v>129.15549999999999</v>
      </c>
      <c r="E117">
        <v>1035.56004125</v>
      </c>
      <c r="F117">
        <v>424.02746841666999</v>
      </c>
      <c r="G117">
        <v>150</v>
      </c>
      <c r="J117">
        <v>75</v>
      </c>
    </row>
    <row r="118" spans="1:10" ht="16" x14ac:dyDescent="0.2">
      <c r="A118" t="s">
        <v>983</v>
      </c>
      <c r="B118" t="s">
        <v>967</v>
      </c>
      <c r="C118">
        <v>0.41199999999999998</v>
      </c>
      <c r="D118">
        <v>0.66849999999999998</v>
      </c>
      <c r="E118">
        <v>3.7950377500000001</v>
      </c>
      <c r="F118">
        <v>1.62517925</v>
      </c>
      <c r="G118">
        <v>1</v>
      </c>
      <c r="J118">
        <v>0.6</v>
      </c>
    </row>
    <row r="119" spans="1:10" ht="16" x14ac:dyDescent="0.2">
      <c r="A119" t="s">
        <v>984</v>
      </c>
      <c r="B119" t="s">
        <v>967</v>
      </c>
      <c r="C119">
        <v>21.912367</v>
      </c>
      <c r="D119">
        <v>4.4176599999999997</v>
      </c>
      <c r="E119">
        <v>63.183063249999996</v>
      </c>
      <c r="F119">
        <v>29.837696749999999</v>
      </c>
      <c r="G119" t="s">
        <v>985</v>
      </c>
      <c r="H119">
        <v>10</v>
      </c>
      <c r="I119">
        <v>200</v>
      </c>
    </row>
    <row r="120" spans="1:10" ht="16" x14ac:dyDescent="0.2">
      <c r="A120" t="s">
        <v>986</v>
      </c>
      <c r="B120" t="s">
        <v>955</v>
      </c>
      <c r="C120">
        <v>169.60599999999999</v>
      </c>
      <c r="D120">
        <v>186.7955</v>
      </c>
      <c r="E120">
        <v>91.573650000000001</v>
      </c>
      <c r="F120">
        <v>149.32505</v>
      </c>
      <c r="G120">
        <v>30</v>
      </c>
      <c r="J120">
        <v>8</v>
      </c>
    </row>
    <row r="121" spans="1:10" ht="16" x14ac:dyDescent="0.2">
      <c r="A121" t="s">
        <v>987</v>
      </c>
      <c r="C121">
        <v>20.282665000000001</v>
      </c>
      <c r="D121">
        <v>92.706220000000002</v>
      </c>
      <c r="E121">
        <v>67.928136949999995</v>
      </c>
      <c r="F121">
        <v>60.305673983333001</v>
      </c>
    </row>
    <row r="122" spans="1:10" ht="16" x14ac:dyDescent="0.2">
      <c r="A122" t="s">
        <v>988</v>
      </c>
      <c r="B122" t="s">
        <v>955</v>
      </c>
      <c r="C122">
        <v>0</v>
      </c>
      <c r="D122">
        <v>0</v>
      </c>
      <c r="E122">
        <v>0</v>
      </c>
    </row>
    <row r="123" spans="1:10" ht="16" x14ac:dyDescent="0.2"/>
    <row r="124" spans="1:10" x14ac:dyDescent="0.2">
      <c r="A124" t="s">
        <v>989</v>
      </c>
    </row>
    <row r="126" spans="1:10" x14ac:dyDescent="0.2">
      <c r="A126" t="s">
        <v>227</v>
      </c>
    </row>
    <row r="127" spans="1:10" x14ac:dyDescent="0.2">
      <c r="A127" t="s">
        <v>596</v>
      </c>
      <c r="B127">
        <v>85</v>
      </c>
      <c r="C127" t="s">
        <v>929</v>
      </c>
    </row>
    <row r="128" spans="1:10" x14ac:dyDescent="0.2">
      <c r="A128" t="s">
        <v>317</v>
      </c>
      <c r="B128">
        <v>32</v>
      </c>
      <c r="C128" t="s">
        <v>929</v>
      </c>
    </row>
    <row r="129" spans="1:3" x14ac:dyDescent="0.2">
      <c r="A129" t="s">
        <v>597</v>
      </c>
      <c r="B129">
        <v>15</v>
      </c>
      <c r="C129" t="s">
        <v>929</v>
      </c>
    </row>
    <row r="130" spans="1:3" x14ac:dyDescent="0.2">
      <c r="A130" t="s">
        <v>202</v>
      </c>
      <c r="B130">
        <v>10</v>
      </c>
      <c r="C130" t="s">
        <v>929</v>
      </c>
    </row>
    <row r="131" spans="1:3" x14ac:dyDescent="0.2">
      <c r="A131" t="s">
        <v>219</v>
      </c>
      <c r="B131">
        <v>133</v>
      </c>
      <c r="C131" t="s">
        <v>929</v>
      </c>
    </row>
    <row r="132" spans="1:3" x14ac:dyDescent="0.2">
      <c r="A132" t="s">
        <v>598</v>
      </c>
      <c r="B132">
        <v>189</v>
      </c>
      <c r="C132" t="s">
        <v>929</v>
      </c>
    </row>
    <row r="133" spans="1:3" x14ac:dyDescent="0.2">
      <c r="A133" t="s">
        <v>599</v>
      </c>
      <c r="B133">
        <v>10</v>
      </c>
      <c r="C133" t="s">
        <v>929</v>
      </c>
    </row>
    <row r="134" spans="1:3" x14ac:dyDescent="0.2">
      <c r="A134" t="s">
        <v>600</v>
      </c>
      <c r="B134">
        <v>20</v>
      </c>
      <c r="C134" t="s">
        <v>929</v>
      </c>
    </row>
    <row r="135" spans="1:3" x14ac:dyDescent="0.2">
      <c r="A135" t="s">
        <v>601</v>
      </c>
      <c r="B135">
        <v>5</v>
      </c>
      <c r="C135" t="s">
        <v>929</v>
      </c>
    </row>
    <row r="136" spans="1:3" x14ac:dyDescent="0.2">
      <c r="A136" t="s">
        <v>187</v>
      </c>
      <c r="B136">
        <v>25</v>
      </c>
      <c r="C136" t="s">
        <v>929</v>
      </c>
    </row>
    <row r="137" spans="1:3" x14ac:dyDescent="0.2">
      <c r="A137" t="s">
        <v>242</v>
      </c>
      <c r="B137">
        <v>1.5</v>
      </c>
      <c r="C137" t="s">
        <v>929</v>
      </c>
    </row>
    <row r="138" spans="1:3" x14ac:dyDescent="0.2">
      <c r="A138" t="s">
        <v>602</v>
      </c>
      <c r="B138">
        <v>9</v>
      </c>
      <c r="C138" t="s">
        <v>929</v>
      </c>
    </row>
    <row r="139" spans="1:3" x14ac:dyDescent="0.2">
      <c r="A139" t="s">
        <v>603</v>
      </c>
      <c r="B139">
        <v>91</v>
      </c>
      <c r="C139" t="s">
        <v>929</v>
      </c>
    </row>
    <row r="140" spans="1:3" x14ac:dyDescent="0.2">
      <c r="A140" t="s">
        <v>605</v>
      </c>
      <c r="B140">
        <v>25</v>
      </c>
      <c r="C140" t="s">
        <v>929</v>
      </c>
    </row>
    <row r="141" spans="1:3" x14ac:dyDescent="0.2">
      <c r="A141" t="s">
        <v>308</v>
      </c>
      <c r="B141">
        <v>62.5</v>
      </c>
      <c r="C141" t="s">
        <v>929</v>
      </c>
    </row>
    <row r="142" spans="1:3" x14ac:dyDescent="0.2">
      <c r="A142" t="s">
        <v>606</v>
      </c>
      <c r="B142">
        <v>27</v>
      </c>
      <c r="C142" t="s">
        <v>929</v>
      </c>
    </row>
    <row r="143" spans="1:3" x14ac:dyDescent="0.2">
      <c r="A143" t="s">
        <v>398</v>
      </c>
      <c r="B143">
        <v>103</v>
      </c>
      <c r="C143" t="s">
        <v>929</v>
      </c>
    </row>
    <row r="144" spans="1:3" x14ac:dyDescent="0.2">
      <c r="A144" t="s">
        <v>607</v>
      </c>
      <c r="B144">
        <v>45</v>
      </c>
      <c r="C144" t="s">
        <v>929</v>
      </c>
    </row>
    <row r="145" spans="1:3" x14ac:dyDescent="0.2">
      <c r="A145" t="s">
        <v>1039</v>
      </c>
      <c r="B145">
        <v>100</v>
      </c>
      <c r="C145" t="s">
        <v>929</v>
      </c>
    </row>
    <row r="147" spans="1:3" x14ac:dyDescent="0.2">
      <c r="A147" t="s">
        <v>236</v>
      </c>
    </row>
    <row r="148" spans="1:3" x14ac:dyDescent="0.2">
      <c r="A148" t="s">
        <v>606</v>
      </c>
      <c r="B148">
        <v>25</v>
      </c>
      <c r="C148" t="s">
        <v>929</v>
      </c>
    </row>
    <row r="149" spans="1:3" x14ac:dyDescent="0.2">
      <c r="A149" t="s">
        <v>398</v>
      </c>
      <c r="B149">
        <v>154.5</v>
      </c>
      <c r="C149" t="s">
        <v>929</v>
      </c>
    </row>
    <row r="150" spans="1:3" x14ac:dyDescent="0.2">
      <c r="A150" t="s">
        <v>610</v>
      </c>
      <c r="B150">
        <v>163</v>
      </c>
      <c r="C150" t="s">
        <v>929</v>
      </c>
    </row>
    <row r="151" spans="1:3" x14ac:dyDescent="0.2">
      <c r="A151" t="s">
        <v>1038</v>
      </c>
      <c r="B151">
        <v>100</v>
      </c>
      <c r="C151" t="s">
        <v>929</v>
      </c>
    </row>
    <row r="152" spans="1:3" x14ac:dyDescent="0.2">
      <c r="A152" t="s">
        <v>144</v>
      </c>
      <c r="B152">
        <v>100</v>
      </c>
      <c r="C152" t="s">
        <v>929</v>
      </c>
    </row>
    <row r="153" spans="1:3" x14ac:dyDescent="0.2">
      <c r="A153" t="s">
        <v>611</v>
      </c>
      <c r="B153">
        <v>50</v>
      </c>
      <c r="C153" t="s">
        <v>929</v>
      </c>
    </row>
    <row r="154" spans="1:3" x14ac:dyDescent="0.2">
      <c r="A154" t="s">
        <v>172</v>
      </c>
      <c r="B154">
        <v>162</v>
      </c>
      <c r="C154" t="s">
        <v>929</v>
      </c>
    </row>
    <row r="155" spans="1:3" x14ac:dyDescent="0.2">
      <c r="A155" t="s">
        <v>612</v>
      </c>
      <c r="B155">
        <v>180</v>
      </c>
      <c r="C155" t="s">
        <v>929</v>
      </c>
    </row>
    <row r="156" spans="1:3" x14ac:dyDescent="0.2">
      <c r="A156" t="s">
        <v>613</v>
      </c>
      <c r="B156">
        <v>66</v>
      </c>
      <c r="C156" t="s">
        <v>929</v>
      </c>
    </row>
    <row r="157" spans="1:3" x14ac:dyDescent="0.2">
      <c r="A157" t="s">
        <v>614</v>
      </c>
      <c r="B157">
        <v>50</v>
      </c>
      <c r="C157" t="s">
        <v>929</v>
      </c>
    </row>
    <row r="158" spans="1:3" x14ac:dyDescent="0.2">
      <c r="A158" t="s">
        <v>615</v>
      </c>
      <c r="B158">
        <v>70</v>
      </c>
      <c r="C158" t="s">
        <v>929</v>
      </c>
    </row>
    <row r="159" spans="1:3" x14ac:dyDescent="0.2">
      <c r="A159" t="s">
        <v>399</v>
      </c>
      <c r="B159">
        <v>10</v>
      </c>
      <c r="C159" t="s">
        <v>929</v>
      </c>
    </row>
    <row r="160" spans="1:3" x14ac:dyDescent="0.2">
      <c r="A160" t="s">
        <v>616</v>
      </c>
      <c r="B160">
        <v>60</v>
      </c>
      <c r="C160" t="s">
        <v>929</v>
      </c>
    </row>
    <row r="161" spans="1:3" x14ac:dyDescent="0.2">
      <c r="A161" t="s">
        <v>617</v>
      </c>
      <c r="B161">
        <v>80</v>
      </c>
      <c r="C161" t="s">
        <v>929</v>
      </c>
    </row>
    <row r="162" spans="1:3" x14ac:dyDescent="0.2">
      <c r="A162" t="s">
        <v>612</v>
      </c>
      <c r="B162">
        <v>180</v>
      </c>
      <c r="C162" t="s">
        <v>929</v>
      </c>
    </row>
    <row r="163" spans="1:3" x14ac:dyDescent="0.2">
      <c r="A163" t="s">
        <v>1039</v>
      </c>
      <c r="B163">
        <v>100</v>
      </c>
      <c r="C163" t="s">
        <v>929</v>
      </c>
    </row>
    <row r="165" spans="1:3" x14ac:dyDescent="0.2">
      <c r="A165" t="s">
        <v>251</v>
      </c>
    </row>
    <row r="166" spans="1:3" x14ac:dyDescent="0.2">
      <c r="A166" t="s">
        <v>596</v>
      </c>
      <c r="B166">
        <v>97</v>
      </c>
      <c r="C166" t="s">
        <v>929</v>
      </c>
    </row>
    <row r="167" spans="1:3" x14ac:dyDescent="0.2">
      <c r="A167" t="s">
        <v>1038</v>
      </c>
      <c r="B167">
        <v>80</v>
      </c>
      <c r="C167" t="s">
        <v>929</v>
      </c>
    </row>
    <row r="168" spans="1:3" x14ac:dyDescent="0.2">
      <c r="A168" t="s">
        <v>216</v>
      </c>
      <c r="B168">
        <v>10</v>
      </c>
      <c r="C168" t="s">
        <v>929</v>
      </c>
    </row>
    <row r="169" spans="1:3" x14ac:dyDescent="0.2">
      <c r="A169" t="s">
        <v>540</v>
      </c>
      <c r="B169">
        <v>150</v>
      </c>
      <c r="C169" t="s">
        <v>929</v>
      </c>
    </row>
    <row r="170" spans="1:3" x14ac:dyDescent="0.2">
      <c r="A170" t="s">
        <v>189</v>
      </c>
      <c r="B170">
        <v>165</v>
      </c>
      <c r="C170" t="s">
        <v>929</v>
      </c>
    </row>
    <row r="171" spans="1:3" x14ac:dyDescent="0.2">
      <c r="A171" t="s">
        <v>139</v>
      </c>
      <c r="B171">
        <v>205</v>
      </c>
      <c r="C171" t="s">
        <v>929</v>
      </c>
    </row>
    <row r="172" spans="1:3" x14ac:dyDescent="0.2">
      <c r="A172" t="s">
        <v>618</v>
      </c>
      <c r="B172">
        <v>125</v>
      </c>
      <c r="C172" t="s">
        <v>929</v>
      </c>
    </row>
    <row r="173" spans="1:3" x14ac:dyDescent="0.2">
      <c r="A173" t="s">
        <v>583</v>
      </c>
      <c r="B173">
        <v>87</v>
      </c>
      <c r="C173" t="s">
        <v>929</v>
      </c>
    </row>
    <row r="174" spans="1:3" x14ac:dyDescent="0.2">
      <c r="A174" t="s">
        <v>608</v>
      </c>
      <c r="B174">
        <v>38</v>
      </c>
      <c r="C174" t="s">
        <v>929</v>
      </c>
    </row>
    <row r="175" spans="1:3" x14ac:dyDescent="0.2">
      <c r="A175" t="s">
        <v>242</v>
      </c>
      <c r="B175">
        <v>2</v>
      </c>
      <c r="C175" t="s">
        <v>929</v>
      </c>
    </row>
    <row r="176" spans="1:3" x14ac:dyDescent="0.2">
      <c r="A176" t="s">
        <v>404</v>
      </c>
      <c r="B176">
        <v>0.25</v>
      </c>
      <c r="C176" t="s">
        <v>929</v>
      </c>
    </row>
    <row r="177" spans="1:3" x14ac:dyDescent="0.2">
      <c r="A177" t="s">
        <v>609</v>
      </c>
      <c r="B177">
        <v>3.5</v>
      </c>
      <c r="C177" t="s">
        <v>929</v>
      </c>
    </row>
    <row r="178" spans="1:3" x14ac:dyDescent="0.2">
      <c r="A178" t="s">
        <v>440</v>
      </c>
      <c r="B178">
        <v>54</v>
      </c>
      <c r="C178" t="s">
        <v>929</v>
      </c>
    </row>
    <row r="179" spans="1:3" x14ac:dyDescent="0.2">
      <c r="A179" t="s">
        <v>448</v>
      </c>
      <c r="B179">
        <v>22</v>
      </c>
      <c r="C179" t="s">
        <v>929</v>
      </c>
    </row>
    <row r="180" spans="1:3" x14ac:dyDescent="0.2">
      <c r="A180" t="s">
        <v>276</v>
      </c>
      <c r="B180">
        <v>27</v>
      </c>
      <c r="C180" t="s">
        <v>929</v>
      </c>
    </row>
    <row r="181" spans="1:3" x14ac:dyDescent="0.2">
      <c r="A181" t="s">
        <v>295</v>
      </c>
      <c r="B181">
        <v>50</v>
      </c>
      <c r="C181" t="s">
        <v>929</v>
      </c>
    </row>
    <row r="182" spans="1:3" x14ac:dyDescent="0.2">
      <c r="A182" t="s">
        <v>607</v>
      </c>
      <c r="B182">
        <v>45</v>
      </c>
      <c r="C182" t="s">
        <v>929</v>
      </c>
    </row>
    <row r="183" spans="1:3" x14ac:dyDescent="0.2">
      <c r="A183" t="s">
        <v>1039</v>
      </c>
      <c r="B183">
        <v>100</v>
      </c>
      <c r="C183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00F4D-39CF-4680-A459-46376A9A66BD}">
  <dimension ref="A1:N195"/>
  <sheetViews>
    <sheetView topLeftCell="A30" zoomScale="80" zoomScaleNormal="80" workbookViewId="0">
      <selection activeCell="A67" sqref="A67"/>
    </sheetView>
  </sheetViews>
  <sheetFormatPr baseColWidth="10" defaultColWidth="8.83203125" defaultRowHeight="15" x14ac:dyDescent="0.2"/>
  <cols>
    <col min="1" max="1" width="70" bestFit="1" customWidth="1"/>
    <col min="2" max="4" width="0" hidden="1" customWidth="1"/>
  </cols>
  <sheetData>
    <row r="1" spans="1:14" x14ac:dyDescent="0.2">
      <c r="A1" s="1" t="s">
        <v>911</v>
      </c>
    </row>
    <row r="3" spans="1:14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4" x14ac:dyDescent="0.2">
      <c r="A4" s="15" t="s">
        <v>619</v>
      </c>
      <c r="B4" s="2">
        <v>25</v>
      </c>
      <c r="C4">
        <f>B4/$D$4</f>
        <v>2.5000000000000001E-2</v>
      </c>
      <c r="D4">
        <v>1000</v>
      </c>
      <c r="E4">
        <f>1.2*C4</f>
        <v>0.03</v>
      </c>
      <c r="G4" t="s">
        <v>906</v>
      </c>
      <c r="H4">
        <f>SUM(E4,E7,E19,E24)</f>
        <v>0.17041499999999998</v>
      </c>
      <c r="I4">
        <f>SUM(E6,E8,E15,E18,E22,E25)</f>
        <v>0.8</v>
      </c>
      <c r="J4">
        <f>SUM(E5,E12,E14,E20)</f>
        <v>0.15010000000000001</v>
      </c>
      <c r="K4">
        <f>SUM(E16,E17,E23)</f>
        <v>0.36450000000000005</v>
      </c>
      <c r="L4">
        <f>SUM(E9,E10,E11,E13,E21)</f>
        <v>0.4587</v>
      </c>
      <c r="M4">
        <v>0</v>
      </c>
      <c r="N4">
        <v>0</v>
      </c>
    </row>
    <row r="5" spans="1:14" x14ac:dyDescent="0.2">
      <c r="A5" s="16" t="s">
        <v>620</v>
      </c>
      <c r="B5" s="2">
        <v>15</v>
      </c>
      <c r="C5">
        <f t="shared" ref="C5:C63" si="0">B5/$D$4</f>
        <v>1.4999999999999999E-2</v>
      </c>
      <c r="E5">
        <f>4.9*C5</f>
        <v>7.3499999999999996E-2</v>
      </c>
    </row>
    <row r="6" spans="1:14" x14ac:dyDescent="0.2">
      <c r="A6" s="14" t="s">
        <v>520</v>
      </c>
      <c r="B6" s="2">
        <v>5</v>
      </c>
      <c r="C6">
        <f t="shared" si="0"/>
        <v>5.0000000000000001E-3</v>
      </c>
      <c r="E6">
        <f>0.6*C6</f>
        <v>3.0000000000000001E-3</v>
      </c>
      <c r="G6" t="s">
        <v>52</v>
      </c>
      <c r="H6">
        <f>SUM(E28,E31,E34,E36,E42)</f>
        <v>0.50226000000000004</v>
      </c>
      <c r="I6">
        <f>SUM(E39,E40,E44,E45)</f>
        <v>0.38846000000000003</v>
      </c>
      <c r="J6">
        <f>SUM(E29,E37,E38,E43)</f>
        <v>0.60319999999999996</v>
      </c>
      <c r="K6">
        <f>SUM(E30,E32)</f>
        <v>0.17415000000000003</v>
      </c>
      <c r="L6">
        <f>SUM(E33,E35,E41)</f>
        <v>9.0200000000000002E-2</v>
      </c>
      <c r="M6">
        <v>0</v>
      </c>
      <c r="N6">
        <v>0</v>
      </c>
    </row>
    <row r="7" spans="1:14" x14ac:dyDescent="0.2">
      <c r="A7" s="15" t="s">
        <v>329</v>
      </c>
      <c r="B7" s="2">
        <v>28</v>
      </c>
      <c r="C7">
        <f t="shared" si="0"/>
        <v>2.8000000000000001E-2</v>
      </c>
      <c r="E7">
        <f>1.2*C7</f>
        <v>3.3599999999999998E-2</v>
      </c>
    </row>
    <row r="8" spans="1:14" x14ac:dyDescent="0.2">
      <c r="A8" s="14" t="s">
        <v>621</v>
      </c>
      <c r="B8" s="2">
        <v>10</v>
      </c>
      <c r="C8">
        <f t="shared" si="0"/>
        <v>0.01</v>
      </c>
      <c r="E8">
        <f>5*C8</f>
        <v>0.05</v>
      </c>
      <c r="G8" t="s">
        <v>58</v>
      </c>
      <c r="H8">
        <f>SUM(E51,E53)</f>
        <v>0.22620000000000001</v>
      </c>
      <c r="I8">
        <f>SUM(E49,E57,E63)</f>
        <v>0.10650000000000001</v>
      </c>
      <c r="J8">
        <f>SUM(E52,E54,E59)</f>
        <v>0.42664999999999997</v>
      </c>
      <c r="K8">
        <f>SUM(E48,E50)</f>
        <v>9.4950000000000007E-2</v>
      </c>
      <c r="L8">
        <f>SUM(E55,E56,E58,E60,E61,E62)</f>
        <v>0.13865250000000001</v>
      </c>
      <c r="M8">
        <v>0</v>
      </c>
      <c r="N8">
        <v>0</v>
      </c>
    </row>
    <row r="9" spans="1:14" x14ac:dyDescent="0.2">
      <c r="A9" s="17" t="s">
        <v>219</v>
      </c>
      <c r="B9" s="2">
        <v>110</v>
      </c>
      <c r="C9">
        <f t="shared" si="0"/>
        <v>0.11</v>
      </c>
      <c r="E9">
        <f>0.77*C9</f>
        <v>8.4699999999999998E-2</v>
      </c>
    </row>
    <row r="10" spans="1:14" x14ac:dyDescent="0.2">
      <c r="A10" s="17" t="s">
        <v>224</v>
      </c>
      <c r="B10" s="2">
        <v>125</v>
      </c>
      <c r="C10">
        <f t="shared" si="0"/>
        <v>0.125</v>
      </c>
      <c r="E10">
        <f>1.9*C10</f>
        <v>0.23749999999999999</v>
      </c>
      <c r="G10" t="s">
        <v>41</v>
      </c>
      <c r="H10">
        <f>AVERAGE(H4:H9)</f>
        <v>0.29962500000000003</v>
      </c>
      <c r="I10">
        <f t="shared" ref="I10:N10" si="1">AVERAGE(I4:I8)</f>
        <v>0.43165333333333339</v>
      </c>
      <c r="J10">
        <f t="shared" si="1"/>
        <v>0.39331666666666659</v>
      </c>
      <c r="K10">
        <f t="shared" si="1"/>
        <v>0.21120000000000003</v>
      </c>
      <c r="L10">
        <f t="shared" si="1"/>
        <v>0.22918416666666666</v>
      </c>
      <c r="M10">
        <f t="shared" si="1"/>
        <v>0</v>
      </c>
      <c r="N10">
        <f t="shared" si="1"/>
        <v>0</v>
      </c>
    </row>
    <row r="11" spans="1:14" x14ac:dyDescent="0.2">
      <c r="A11" s="17" t="s">
        <v>622</v>
      </c>
      <c r="B11" s="2">
        <v>50</v>
      </c>
      <c r="C11">
        <f t="shared" si="0"/>
        <v>0.05</v>
      </c>
      <c r="E11">
        <f>1.9*C11</f>
        <v>9.5000000000000001E-2</v>
      </c>
    </row>
    <row r="12" spans="1:14" x14ac:dyDescent="0.2">
      <c r="A12" s="16" t="s">
        <v>623</v>
      </c>
      <c r="B12" s="2">
        <v>26</v>
      </c>
      <c r="C12">
        <f t="shared" si="0"/>
        <v>2.5999999999999999E-2</v>
      </c>
      <c r="E12">
        <f>0.1*C12</f>
        <v>2.5999999999999999E-3</v>
      </c>
    </row>
    <row r="13" spans="1:14" x14ac:dyDescent="0.2">
      <c r="A13" s="17" t="s">
        <v>187</v>
      </c>
      <c r="B13" s="2">
        <v>20</v>
      </c>
      <c r="C13">
        <f t="shared" si="0"/>
        <v>0.02</v>
      </c>
      <c r="E13">
        <f>0.311*C13</f>
        <v>6.2199999999999998E-3</v>
      </c>
    </row>
    <row r="14" spans="1:14" x14ac:dyDescent="0.2">
      <c r="A14" s="16" t="s">
        <v>226</v>
      </c>
      <c r="B14" s="2">
        <v>25</v>
      </c>
      <c r="C14">
        <f t="shared" si="0"/>
        <v>2.5000000000000001E-2</v>
      </c>
      <c r="E14">
        <f>1.7*C14</f>
        <v>4.2500000000000003E-2</v>
      </c>
    </row>
    <row r="15" spans="1:14" x14ac:dyDescent="0.2">
      <c r="A15" s="14" t="s">
        <v>624</v>
      </c>
      <c r="B15" s="2">
        <v>20</v>
      </c>
      <c r="C15">
        <f t="shared" si="0"/>
        <v>0.02</v>
      </c>
      <c r="E15">
        <f>8*C15</f>
        <v>0.16</v>
      </c>
    </row>
    <row r="16" spans="1:14" x14ac:dyDescent="0.2">
      <c r="A16" s="18" t="s">
        <v>540</v>
      </c>
      <c r="B16" s="2">
        <v>200</v>
      </c>
      <c r="C16">
        <f t="shared" si="0"/>
        <v>0.2</v>
      </c>
      <c r="E16">
        <f>0.81*C16</f>
        <v>0.16200000000000003</v>
      </c>
    </row>
    <row r="17" spans="1:7" x14ac:dyDescent="0.2">
      <c r="A17" s="18" t="s">
        <v>625</v>
      </c>
      <c r="B17" s="2">
        <v>150</v>
      </c>
      <c r="C17">
        <f t="shared" si="0"/>
        <v>0.15</v>
      </c>
      <c r="E17">
        <f>0.81*C17</f>
        <v>0.1215</v>
      </c>
    </row>
    <row r="18" spans="1:7" x14ac:dyDescent="0.2">
      <c r="A18" s="14" t="s">
        <v>626</v>
      </c>
      <c r="B18" s="2">
        <v>45</v>
      </c>
      <c r="C18">
        <f t="shared" si="0"/>
        <v>4.4999999999999998E-2</v>
      </c>
      <c r="E18">
        <f>1.8*C18</f>
        <v>8.1000000000000003E-2</v>
      </c>
    </row>
    <row r="19" spans="1:7" x14ac:dyDescent="0.2">
      <c r="A19" s="15" t="s">
        <v>605</v>
      </c>
      <c r="B19" s="2">
        <v>37.5</v>
      </c>
      <c r="C19">
        <f t="shared" si="0"/>
        <v>3.7499999999999999E-2</v>
      </c>
      <c r="E19">
        <f>0.53*C19</f>
        <v>1.9875E-2</v>
      </c>
    </row>
    <row r="20" spans="1:7" x14ac:dyDescent="0.2">
      <c r="A20" s="16" t="s">
        <v>308</v>
      </c>
      <c r="B20" s="2">
        <v>22.5</v>
      </c>
      <c r="C20">
        <f t="shared" si="0"/>
        <v>2.2499999999999999E-2</v>
      </c>
      <c r="E20">
        <f>1.4*C20</f>
        <v>3.15E-2</v>
      </c>
    </row>
    <row r="21" spans="1:7" x14ac:dyDescent="0.2">
      <c r="A21" s="17" t="s">
        <v>603</v>
      </c>
      <c r="B21" s="2">
        <v>30</v>
      </c>
      <c r="C21">
        <f t="shared" si="0"/>
        <v>0.03</v>
      </c>
      <c r="E21">
        <f>1.176*C21</f>
        <v>3.5279999999999999E-2</v>
      </c>
      <c r="G21" t="s">
        <v>604</v>
      </c>
    </row>
    <row r="22" spans="1:7" x14ac:dyDescent="0.2">
      <c r="A22" s="14" t="s">
        <v>602</v>
      </c>
      <c r="B22" s="2">
        <v>5</v>
      </c>
      <c r="C22">
        <f t="shared" si="0"/>
        <v>5.0000000000000001E-3</v>
      </c>
      <c r="E22">
        <f>1.2*C22</f>
        <v>6.0000000000000001E-3</v>
      </c>
    </row>
    <row r="23" spans="1:7" x14ac:dyDescent="0.2">
      <c r="A23" s="18" t="s">
        <v>540</v>
      </c>
      <c r="B23" s="2">
        <v>100</v>
      </c>
      <c r="C23">
        <f t="shared" si="0"/>
        <v>0.1</v>
      </c>
      <c r="E23">
        <f>0.81*C23</f>
        <v>8.1000000000000016E-2</v>
      </c>
    </row>
    <row r="24" spans="1:7" x14ac:dyDescent="0.2">
      <c r="A24" s="15" t="s">
        <v>627</v>
      </c>
      <c r="B24" s="2">
        <v>63</v>
      </c>
      <c r="C24">
        <f t="shared" si="0"/>
        <v>6.3E-2</v>
      </c>
      <c r="E24">
        <f>1.38*C24</f>
        <v>8.693999999999999E-2</v>
      </c>
    </row>
    <row r="25" spans="1:7" x14ac:dyDescent="0.2">
      <c r="A25" s="14" t="s">
        <v>368</v>
      </c>
      <c r="B25" s="2">
        <v>50</v>
      </c>
      <c r="C25">
        <f t="shared" si="0"/>
        <v>0.05</v>
      </c>
      <c r="E25">
        <f>10*C25</f>
        <v>0.5</v>
      </c>
    </row>
    <row r="26" spans="1:7" x14ac:dyDescent="0.2">
      <c r="A26" s="2"/>
      <c r="B26" s="2"/>
      <c r="C26">
        <f t="shared" si="0"/>
        <v>0</v>
      </c>
      <c r="E26" s="1">
        <f>SUM(E4:E25)</f>
        <v>1.9437150000000001</v>
      </c>
    </row>
    <row r="27" spans="1:7" x14ac:dyDescent="0.2">
      <c r="A27" s="2" t="s">
        <v>236</v>
      </c>
      <c r="B27" s="2"/>
      <c r="C27">
        <f t="shared" si="0"/>
        <v>0</v>
      </c>
    </row>
    <row r="28" spans="1:7" x14ac:dyDescent="0.2">
      <c r="A28" s="15" t="s">
        <v>619</v>
      </c>
      <c r="B28" s="2">
        <v>15</v>
      </c>
      <c r="C28">
        <f t="shared" si="0"/>
        <v>1.4999999999999999E-2</v>
      </c>
      <c r="E28">
        <f>1.2*C28</f>
        <v>1.7999999999999999E-2</v>
      </c>
    </row>
    <row r="29" spans="1:7" x14ac:dyDescent="0.2">
      <c r="A29" s="16" t="s">
        <v>620</v>
      </c>
      <c r="B29" s="2">
        <v>20</v>
      </c>
      <c r="C29">
        <f t="shared" si="0"/>
        <v>0.02</v>
      </c>
      <c r="E29">
        <f>4.9*C29</f>
        <v>9.8000000000000004E-2</v>
      </c>
    </row>
    <row r="30" spans="1:7" x14ac:dyDescent="0.2">
      <c r="A30" s="18" t="s">
        <v>625</v>
      </c>
      <c r="B30" s="2">
        <v>50</v>
      </c>
      <c r="C30">
        <f t="shared" si="0"/>
        <v>0.05</v>
      </c>
      <c r="E30">
        <f>0.81*C30</f>
        <v>4.0500000000000008E-2</v>
      </c>
    </row>
    <row r="31" spans="1:7" x14ac:dyDescent="0.2">
      <c r="A31" s="15" t="s">
        <v>628</v>
      </c>
      <c r="B31" s="2">
        <v>46</v>
      </c>
      <c r="C31">
        <f t="shared" si="0"/>
        <v>4.5999999999999999E-2</v>
      </c>
      <c r="E31">
        <f>1.16*C31</f>
        <v>5.3359999999999998E-2</v>
      </c>
    </row>
    <row r="32" spans="1:7" x14ac:dyDescent="0.2">
      <c r="A32" s="18" t="s">
        <v>540</v>
      </c>
      <c r="B32" s="2">
        <v>165</v>
      </c>
      <c r="C32">
        <f t="shared" si="0"/>
        <v>0.16500000000000001</v>
      </c>
      <c r="E32">
        <f>0.81*C32</f>
        <v>0.13365000000000002</v>
      </c>
    </row>
    <row r="33" spans="1:5" x14ac:dyDescent="0.2">
      <c r="A33" s="17" t="s">
        <v>202</v>
      </c>
      <c r="B33" s="2">
        <v>80</v>
      </c>
      <c r="C33">
        <f t="shared" si="0"/>
        <v>0.08</v>
      </c>
      <c r="E33">
        <f>0.64*C33</f>
        <v>5.1200000000000002E-2</v>
      </c>
    </row>
    <row r="34" spans="1:5" x14ac:dyDescent="0.2">
      <c r="A34" s="15" t="s">
        <v>471</v>
      </c>
      <c r="B34" s="2">
        <v>30</v>
      </c>
      <c r="C34">
        <f t="shared" si="0"/>
        <v>0.03</v>
      </c>
      <c r="E34">
        <f>0.79*C34</f>
        <v>2.3699999999999999E-2</v>
      </c>
    </row>
    <row r="35" spans="1:5" x14ac:dyDescent="0.2">
      <c r="A35" s="17" t="s">
        <v>474</v>
      </c>
      <c r="B35" s="2">
        <v>20</v>
      </c>
      <c r="C35">
        <f t="shared" si="0"/>
        <v>0.02</v>
      </c>
      <c r="E35">
        <f>0.15*C35</f>
        <v>3.0000000000000001E-3</v>
      </c>
    </row>
    <row r="36" spans="1:5" x14ac:dyDescent="0.2">
      <c r="A36" s="15" t="s">
        <v>629</v>
      </c>
      <c r="B36" s="2">
        <v>40</v>
      </c>
      <c r="C36">
        <f t="shared" si="0"/>
        <v>0.04</v>
      </c>
      <c r="E36">
        <f>0.28*C36</f>
        <v>1.1200000000000002E-2</v>
      </c>
    </row>
    <row r="37" spans="1:5" x14ac:dyDescent="0.2">
      <c r="A37" s="16" t="s">
        <v>584</v>
      </c>
      <c r="B37" s="2">
        <v>80</v>
      </c>
      <c r="C37">
        <f t="shared" si="0"/>
        <v>0.08</v>
      </c>
      <c r="E37">
        <f>2.5*C37</f>
        <v>0.2</v>
      </c>
    </row>
    <row r="38" spans="1:5" x14ac:dyDescent="0.2">
      <c r="A38" s="16" t="s">
        <v>630</v>
      </c>
      <c r="B38" s="2">
        <v>40</v>
      </c>
      <c r="C38">
        <f t="shared" si="0"/>
        <v>0.04</v>
      </c>
      <c r="E38">
        <f>0.13*C38</f>
        <v>5.2000000000000006E-3</v>
      </c>
    </row>
    <row r="39" spans="1:5" x14ac:dyDescent="0.2">
      <c r="A39" s="14" t="s">
        <v>611</v>
      </c>
      <c r="B39" s="2">
        <v>30</v>
      </c>
      <c r="C39">
        <f t="shared" si="0"/>
        <v>0.03</v>
      </c>
      <c r="E39">
        <f>0.052*C39</f>
        <v>1.56E-3</v>
      </c>
    </row>
    <row r="40" spans="1:5" x14ac:dyDescent="0.2">
      <c r="A40" s="14" t="s">
        <v>631</v>
      </c>
      <c r="B40" s="2">
        <v>10</v>
      </c>
      <c r="C40">
        <f t="shared" si="0"/>
        <v>0.01</v>
      </c>
      <c r="E40">
        <f>1.5*C40</f>
        <v>1.4999999999999999E-2</v>
      </c>
    </row>
    <row r="41" spans="1:5" x14ac:dyDescent="0.2">
      <c r="A41" s="17" t="s">
        <v>612</v>
      </c>
      <c r="B41" s="2">
        <v>180</v>
      </c>
      <c r="C41">
        <f t="shared" si="0"/>
        <v>0.18</v>
      </c>
      <c r="E41">
        <f>0.2*C41</f>
        <v>3.5999999999999997E-2</v>
      </c>
    </row>
    <row r="42" spans="1:5" x14ac:dyDescent="0.2">
      <c r="A42" s="15" t="s">
        <v>632</v>
      </c>
      <c r="B42" s="2">
        <v>110</v>
      </c>
      <c r="C42">
        <f t="shared" si="0"/>
        <v>0.11</v>
      </c>
      <c r="E42">
        <f>3.6*C42</f>
        <v>0.39600000000000002</v>
      </c>
    </row>
    <row r="43" spans="1:5" x14ac:dyDescent="0.2">
      <c r="A43" s="16" t="s">
        <v>584</v>
      </c>
      <c r="B43" s="2">
        <v>120</v>
      </c>
      <c r="C43">
        <f t="shared" si="0"/>
        <v>0.12</v>
      </c>
      <c r="E43">
        <f>2.5*C43</f>
        <v>0.3</v>
      </c>
    </row>
    <row r="44" spans="1:5" x14ac:dyDescent="0.2">
      <c r="A44" s="14" t="s">
        <v>617</v>
      </c>
      <c r="B44" s="2">
        <v>80</v>
      </c>
      <c r="C44">
        <f t="shared" si="0"/>
        <v>0.08</v>
      </c>
      <c r="E44">
        <f>4*C44</f>
        <v>0.32</v>
      </c>
    </row>
    <row r="45" spans="1:5" x14ac:dyDescent="0.2">
      <c r="A45" s="14" t="s">
        <v>616</v>
      </c>
      <c r="B45" s="2">
        <v>30</v>
      </c>
      <c r="C45">
        <f t="shared" si="0"/>
        <v>0.03</v>
      </c>
      <c r="E45">
        <f>1.73*C45</f>
        <v>5.1899999999999995E-2</v>
      </c>
    </row>
    <row r="46" spans="1:5" x14ac:dyDescent="0.2">
      <c r="A46" s="2"/>
      <c r="B46" s="2"/>
      <c r="C46">
        <f t="shared" si="0"/>
        <v>0</v>
      </c>
      <c r="E46" s="1">
        <f>SUM(E28:E45)</f>
        <v>1.7582700000000002</v>
      </c>
    </row>
    <row r="47" spans="1:5" x14ac:dyDescent="0.2">
      <c r="A47" s="2" t="s">
        <v>251</v>
      </c>
      <c r="B47" s="2"/>
      <c r="C47">
        <f t="shared" si="0"/>
        <v>0</v>
      </c>
    </row>
    <row r="48" spans="1:5" x14ac:dyDescent="0.2">
      <c r="A48" s="18" t="s">
        <v>625</v>
      </c>
      <c r="B48" s="2">
        <v>60</v>
      </c>
      <c r="C48">
        <f t="shared" si="0"/>
        <v>0.06</v>
      </c>
      <c r="E48">
        <f>0.81*C48</f>
        <v>4.8600000000000004E-2</v>
      </c>
    </row>
    <row r="49" spans="1:5" x14ac:dyDescent="0.2">
      <c r="A49" s="14" t="s">
        <v>606</v>
      </c>
      <c r="B49" s="2">
        <v>33</v>
      </c>
      <c r="C49">
        <f t="shared" si="0"/>
        <v>3.3000000000000002E-2</v>
      </c>
      <c r="E49">
        <f>1.5*C49</f>
        <v>4.9500000000000002E-2</v>
      </c>
    </row>
    <row r="50" spans="1:5" x14ac:dyDescent="0.2">
      <c r="A50" s="18" t="s">
        <v>398</v>
      </c>
      <c r="B50" s="2">
        <v>103</v>
      </c>
      <c r="C50">
        <f t="shared" si="0"/>
        <v>0.10299999999999999</v>
      </c>
      <c r="E50">
        <f>0.45*C50</f>
        <v>4.6349999999999995E-2</v>
      </c>
    </row>
    <row r="51" spans="1:5" x14ac:dyDescent="0.2">
      <c r="A51" s="15" t="s">
        <v>189</v>
      </c>
      <c r="B51" s="2">
        <v>165</v>
      </c>
      <c r="C51">
        <f t="shared" si="0"/>
        <v>0.16500000000000001</v>
      </c>
      <c r="E51">
        <f>0.28*C51</f>
        <v>4.6200000000000005E-2</v>
      </c>
    </row>
    <row r="52" spans="1:5" x14ac:dyDescent="0.2">
      <c r="A52" s="16" t="s">
        <v>139</v>
      </c>
      <c r="B52" s="2">
        <v>205</v>
      </c>
      <c r="C52">
        <f t="shared" si="0"/>
        <v>0.20499999999999999</v>
      </c>
      <c r="E52">
        <f>1.53*C52</f>
        <v>0.31364999999999998</v>
      </c>
    </row>
    <row r="53" spans="1:5" x14ac:dyDescent="0.2">
      <c r="A53" s="15" t="s">
        <v>583</v>
      </c>
      <c r="B53" s="2">
        <v>150</v>
      </c>
      <c r="C53">
        <f t="shared" si="0"/>
        <v>0.15</v>
      </c>
      <c r="E53">
        <f>1.2*C53</f>
        <v>0.18</v>
      </c>
    </row>
    <row r="54" spans="1:5" x14ac:dyDescent="0.2">
      <c r="A54" s="16" t="s">
        <v>608</v>
      </c>
      <c r="B54" s="2">
        <v>35</v>
      </c>
      <c r="C54">
        <f t="shared" si="0"/>
        <v>3.5000000000000003E-2</v>
      </c>
      <c r="E54">
        <f>1.4*C54</f>
        <v>4.9000000000000002E-2</v>
      </c>
    </row>
    <row r="55" spans="1:5" x14ac:dyDescent="0.2">
      <c r="A55" s="17" t="s">
        <v>242</v>
      </c>
      <c r="B55" s="2">
        <v>1.5</v>
      </c>
      <c r="C55">
        <f t="shared" si="0"/>
        <v>1.5E-3</v>
      </c>
      <c r="E55">
        <f>0.33*C55</f>
        <v>4.95E-4</v>
      </c>
    </row>
    <row r="56" spans="1:5" x14ac:dyDescent="0.2">
      <c r="A56" s="17" t="s">
        <v>404</v>
      </c>
      <c r="B56" s="2">
        <v>0.25</v>
      </c>
      <c r="C56">
        <f t="shared" si="0"/>
        <v>2.5000000000000001E-4</v>
      </c>
      <c r="E56">
        <f>4.03*C56</f>
        <v>1.0075000000000001E-3</v>
      </c>
    </row>
    <row r="57" spans="1:5" x14ac:dyDescent="0.2">
      <c r="A57" s="14" t="s">
        <v>609</v>
      </c>
      <c r="B57" s="2">
        <v>3.5</v>
      </c>
      <c r="C57">
        <f t="shared" si="0"/>
        <v>3.5000000000000001E-3</v>
      </c>
      <c r="E57">
        <f>2*C57</f>
        <v>7.0000000000000001E-3</v>
      </c>
    </row>
    <row r="58" spans="1:5" x14ac:dyDescent="0.2">
      <c r="A58" s="17" t="s">
        <v>440</v>
      </c>
      <c r="B58" s="2">
        <v>50</v>
      </c>
      <c r="C58">
        <f t="shared" si="0"/>
        <v>0.05</v>
      </c>
      <c r="E58">
        <f>0.761*C58</f>
        <v>3.805E-2</v>
      </c>
    </row>
    <row r="59" spans="1:5" x14ac:dyDescent="0.2">
      <c r="A59" s="16" t="s">
        <v>448</v>
      </c>
      <c r="B59" s="2">
        <v>20</v>
      </c>
      <c r="C59">
        <f t="shared" si="0"/>
        <v>0.02</v>
      </c>
      <c r="E59">
        <f>3.2*C59</f>
        <v>6.4000000000000001E-2</v>
      </c>
    </row>
    <row r="60" spans="1:5" x14ac:dyDescent="0.2">
      <c r="A60" s="17" t="s">
        <v>295</v>
      </c>
      <c r="B60" s="2">
        <v>50</v>
      </c>
      <c r="C60">
        <f t="shared" si="0"/>
        <v>0.05</v>
      </c>
      <c r="E60">
        <f>1.1*C60</f>
        <v>5.5000000000000007E-2</v>
      </c>
    </row>
    <row r="61" spans="1:5" x14ac:dyDescent="0.2">
      <c r="A61" s="17" t="s">
        <v>186</v>
      </c>
      <c r="B61" s="2">
        <v>35</v>
      </c>
      <c r="C61">
        <f t="shared" si="0"/>
        <v>3.5000000000000003E-2</v>
      </c>
      <c r="E61">
        <f>0.16*C61</f>
        <v>5.6000000000000008E-3</v>
      </c>
    </row>
    <row r="62" spans="1:5" x14ac:dyDescent="0.2">
      <c r="A62" s="17" t="s">
        <v>219</v>
      </c>
      <c r="B62" s="2">
        <v>50</v>
      </c>
      <c r="C62">
        <f t="shared" si="0"/>
        <v>0.05</v>
      </c>
      <c r="E62">
        <f>0.77*C62</f>
        <v>3.8500000000000006E-2</v>
      </c>
    </row>
    <row r="63" spans="1:5" x14ac:dyDescent="0.2">
      <c r="A63" s="14" t="s">
        <v>633</v>
      </c>
      <c r="B63" s="2">
        <v>20</v>
      </c>
      <c r="C63">
        <f t="shared" si="0"/>
        <v>0.02</v>
      </c>
      <c r="E63">
        <f>2.5*C63</f>
        <v>0.05</v>
      </c>
    </row>
    <row r="64" spans="1:5" x14ac:dyDescent="0.2">
      <c r="E64" s="1">
        <f>SUM(E48:E63)</f>
        <v>0.99295250000000024</v>
      </c>
    </row>
    <row r="66" spans="1:11" x14ac:dyDescent="0.2">
      <c r="C66" s="1" t="s">
        <v>488</v>
      </c>
      <c r="D66" s="1"/>
      <c r="E66" s="1">
        <f>AVERAGE(E64,E46,E26)</f>
        <v>1.5649791666666666</v>
      </c>
    </row>
    <row r="67" spans="1:11" x14ac:dyDescent="0.2">
      <c r="A67" s="1" t="s">
        <v>912</v>
      </c>
    </row>
    <row r="68" spans="1:11" ht="16" x14ac:dyDescent="0.2">
      <c r="A68" t="s">
        <v>913</v>
      </c>
      <c r="B68" t="s">
        <v>914</v>
      </c>
      <c r="C68" t="s">
        <v>915</v>
      </c>
      <c r="D68" t="s">
        <v>916</v>
      </c>
      <c r="E68" t="s">
        <v>917</v>
      </c>
      <c r="F68" t="s">
        <v>918</v>
      </c>
      <c r="G68" t="s">
        <v>919</v>
      </c>
      <c r="H68" t="s">
        <v>920</v>
      </c>
      <c r="I68" t="s">
        <v>921</v>
      </c>
      <c r="J68" t="s">
        <v>922</v>
      </c>
      <c r="K68" t="s">
        <v>923</v>
      </c>
    </row>
    <row r="69" spans="1:11" ht="16" x14ac:dyDescent="0.2">
      <c r="A69" t="s">
        <v>924</v>
      </c>
      <c r="B69" t="s">
        <v>925</v>
      </c>
      <c r="C69">
        <v>1130.97066</v>
      </c>
      <c r="D69">
        <v>1904.0809999999999</v>
      </c>
      <c r="E69">
        <v>966.97495000000004</v>
      </c>
      <c r="F69">
        <v>1334.0088699999999</v>
      </c>
      <c r="G69">
        <v>1482</v>
      </c>
    </row>
    <row r="70" spans="1:11" ht="16" x14ac:dyDescent="0.2">
      <c r="A70" t="s">
        <v>926</v>
      </c>
      <c r="B70" t="s">
        <v>927</v>
      </c>
      <c r="C70">
        <v>4753.4640499999996</v>
      </c>
      <c r="D70">
        <v>8003.0129999999999</v>
      </c>
      <c r="E70">
        <v>4094.7975999999999</v>
      </c>
      <c r="F70">
        <v>5617.0915500000001</v>
      </c>
      <c r="G70">
        <v>6200.6880000000001</v>
      </c>
      <c r="I70">
        <v>0</v>
      </c>
      <c r="J70">
        <v>0</v>
      </c>
      <c r="K70">
        <v>0</v>
      </c>
    </row>
    <row r="71" spans="1:11" ht="16" x14ac:dyDescent="0.2">
      <c r="A71" t="s">
        <v>928</v>
      </c>
      <c r="B71" t="s">
        <v>929</v>
      </c>
      <c r="C71">
        <v>145.83025000000001</v>
      </c>
      <c r="D71">
        <v>256.49299999999999</v>
      </c>
      <c r="E71">
        <v>169.7278</v>
      </c>
      <c r="F71">
        <v>190.68368333333001</v>
      </c>
      <c r="G71">
        <v>185.25</v>
      </c>
    </row>
    <row r="72" spans="1:11" ht="16" x14ac:dyDescent="0.2">
      <c r="A72" t="s">
        <v>895</v>
      </c>
      <c r="B72" t="s">
        <v>929</v>
      </c>
      <c r="C72">
        <v>41.222164999999997</v>
      </c>
      <c r="D72">
        <v>59.634999999999998</v>
      </c>
      <c r="E72">
        <v>45.29325</v>
      </c>
      <c r="F72">
        <v>48.716805000000001</v>
      </c>
      <c r="G72">
        <v>55.575000000000003</v>
      </c>
    </row>
    <row r="73" spans="1:11" ht="16" x14ac:dyDescent="0.2">
      <c r="A73" t="s">
        <v>930</v>
      </c>
      <c r="B73" t="s">
        <v>929</v>
      </c>
      <c r="C73">
        <v>42.529000000000003</v>
      </c>
      <c r="D73">
        <v>71.064999999999998</v>
      </c>
      <c r="E73">
        <v>11.876749999999999</v>
      </c>
      <c r="F73">
        <v>41.823583333332998</v>
      </c>
      <c r="G73">
        <v>57.633333333332999</v>
      </c>
    </row>
    <row r="74" spans="1:11" ht="16" x14ac:dyDescent="0.2">
      <c r="A74" t="s">
        <v>931</v>
      </c>
      <c r="B74" t="s">
        <v>929</v>
      </c>
      <c r="C74">
        <v>1003.8394225</v>
      </c>
      <c r="D74">
        <v>830.08459000000005</v>
      </c>
      <c r="E74">
        <v>813.30796214999998</v>
      </c>
      <c r="F74">
        <v>882.41065821666996</v>
      </c>
    </row>
    <row r="75" spans="1:11" ht="16" x14ac:dyDescent="0.2">
      <c r="A75" t="s">
        <v>932</v>
      </c>
      <c r="B75" t="s">
        <v>929</v>
      </c>
      <c r="C75">
        <v>351.20755000000003</v>
      </c>
      <c r="D75">
        <v>142.626</v>
      </c>
      <c r="E75">
        <v>0</v>
      </c>
      <c r="F75">
        <v>164.61118333332999</v>
      </c>
    </row>
    <row r="76" spans="1:11" ht="16" x14ac:dyDescent="0.2">
      <c r="A76" t="s">
        <v>933</v>
      </c>
      <c r="B76" t="s">
        <v>929</v>
      </c>
      <c r="C76">
        <v>0</v>
      </c>
      <c r="D76">
        <v>0</v>
      </c>
      <c r="E76">
        <v>0</v>
      </c>
    </row>
    <row r="77" spans="1:11" ht="16" x14ac:dyDescent="0.2">
      <c r="A77" t="s">
        <v>934</v>
      </c>
      <c r="B77" t="s">
        <v>929</v>
      </c>
      <c r="C77">
        <v>71.627317599999998</v>
      </c>
      <c r="D77">
        <v>152.49100000000001</v>
      </c>
      <c r="E77">
        <v>118.54728849999999</v>
      </c>
      <c r="F77">
        <v>114.2218687</v>
      </c>
    </row>
    <row r="78" spans="1:11" ht="16" x14ac:dyDescent="0.2">
      <c r="A78" t="s">
        <v>935</v>
      </c>
      <c r="B78" t="s">
        <v>929</v>
      </c>
      <c r="C78">
        <v>0.46550000000000002</v>
      </c>
      <c r="D78">
        <v>3.3E-4</v>
      </c>
      <c r="E78">
        <v>0.86050000000000004</v>
      </c>
      <c r="F78">
        <v>0.44211</v>
      </c>
    </row>
    <row r="79" spans="1:11" ht="16" x14ac:dyDescent="0.2">
      <c r="A79" t="s">
        <v>936</v>
      </c>
      <c r="B79" t="s">
        <v>929</v>
      </c>
      <c r="C79">
        <v>19.775500000000001</v>
      </c>
      <c r="D79">
        <v>18.358329999999999</v>
      </c>
      <c r="E79">
        <v>30.513249999999999</v>
      </c>
      <c r="F79">
        <v>22.882359999999998</v>
      </c>
      <c r="G79">
        <v>20</v>
      </c>
    </row>
    <row r="80" spans="1:11" ht="16" x14ac:dyDescent="0.2">
      <c r="A80" t="s">
        <v>937</v>
      </c>
      <c r="B80" t="s">
        <v>929</v>
      </c>
      <c r="C80">
        <v>13.791043699999999</v>
      </c>
      <c r="D80">
        <v>14.3991217</v>
      </c>
      <c r="E80">
        <v>21.970233950000001</v>
      </c>
      <c r="F80">
        <v>16.720133116667</v>
      </c>
    </row>
    <row r="81" spans="1:11" ht="16" x14ac:dyDescent="0.2">
      <c r="A81" t="s">
        <v>938</v>
      </c>
      <c r="B81" t="s">
        <v>929</v>
      </c>
      <c r="C81">
        <v>74.095749999999995</v>
      </c>
      <c r="D81">
        <v>104.096</v>
      </c>
      <c r="E81">
        <v>50.368650000000002</v>
      </c>
      <c r="F81">
        <v>76.186800000000005</v>
      </c>
      <c r="K81">
        <v>40.755000000000003</v>
      </c>
    </row>
    <row r="82" spans="1:11" ht="16" x14ac:dyDescent="0.2">
      <c r="A82" t="s">
        <v>939</v>
      </c>
      <c r="B82" t="s">
        <v>929</v>
      </c>
      <c r="C82">
        <v>23.1326</v>
      </c>
      <c r="D82">
        <v>17.067</v>
      </c>
      <c r="E82">
        <v>16.0046</v>
      </c>
      <c r="F82">
        <v>18.734733333333001</v>
      </c>
      <c r="K82">
        <v>18.524999999999999</v>
      </c>
    </row>
    <row r="83" spans="1:11" ht="16" x14ac:dyDescent="0.2">
      <c r="A83" t="s">
        <v>940</v>
      </c>
      <c r="B83" t="s">
        <v>929</v>
      </c>
      <c r="C83">
        <v>8.7125000000000004</v>
      </c>
      <c r="D83">
        <v>8.7108299999999996</v>
      </c>
      <c r="E83">
        <v>10.30154125</v>
      </c>
      <c r="F83">
        <v>9.2416237500000005</v>
      </c>
    </row>
    <row r="84" spans="1:11" ht="16" x14ac:dyDescent="0.2">
      <c r="A84" t="s">
        <v>941</v>
      </c>
      <c r="B84" t="s">
        <v>929</v>
      </c>
      <c r="C84">
        <v>2.0000000000000001E-4</v>
      </c>
      <c r="D84">
        <v>1E-3</v>
      </c>
      <c r="E84">
        <v>2.7000000000000001E-3</v>
      </c>
      <c r="F84">
        <v>1.2999999999999999E-3</v>
      </c>
    </row>
    <row r="85" spans="1:11" ht="16" x14ac:dyDescent="0.2">
      <c r="A85" t="s">
        <v>942</v>
      </c>
      <c r="B85" t="s">
        <v>929</v>
      </c>
      <c r="C85">
        <v>10.1675</v>
      </c>
      <c r="D85">
        <v>6.4611299999999998</v>
      </c>
      <c r="E85">
        <v>13.90504125</v>
      </c>
      <c r="F85">
        <v>10.177890416666999</v>
      </c>
    </row>
    <row r="86" spans="1:11" ht="16" x14ac:dyDescent="0.2">
      <c r="A86" t="s">
        <v>943</v>
      </c>
      <c r="B86" t="s">
        <v>929</v>
      </c>
      <c r="C86">
        <v>22.035</v>
      </c>
      <c r="D86">
        <v>16.72053</v>
      </c>
      <c r="E86">
        <v>12.12704125</v>
      </c>
      <c r="F86">
        <v>16.960857083333</v>
      </c>
    </row>
    <row r="87" spans="1:11" ht="16" x14ac:dyDescent="0.2">
      <c r="A87" t="s">
        <v>944</v>
      </c>
      <c r="B87" t="s">
        <v>929</v>
      </c>
      <c r="C87">
        <v>0.15004999999999999</v>
      </c>
      <c r="D87">
        <v>1.83</v>
      </c>
      <c r="E87">
        <v>2.31</v>
      </c>
      <c r="F87">
        <v>1.4300166666667</v>
      </c>
    </row>
    <row r="88" spans="1:11" ht="16" x14ac:dyDescent="0.2">
      <c r="A88" t="s">
        <v>945</v>
      </c>
      <c r="B88" t="s">
        <v>929</v>
      </c>
      <c r="C88">
        <v>0</v>
      </c>
      <c r="D88">
        <v>2.9999999999999997E-4</v>
      </c>
      <c r="E88">
        <v>0.24003849999999999</v>
      </c>
      <c r="F88">
        <v>8.0112833333332995E-2</v>
      </c>
    </row>
    <row r="89" spans="1:11" ht="16" x14ac:dyDescent="0.2">
      <c r="A89" t="s">
        <v>946</v>
      </c>
      <c r="B89" t="s">
        <v>929</v>
      </c>
      <c r="C89">
        <v>6.3659999999999997</v>
      </c>
      <c r="D89">
        <v>16.913</v>
      </c>
      <c r="E89">
        <v>2.5621999999999998</v>
      </c>
      <c r="F89">
        <v>8.6137333333333004</v>
      </c>
      <c r="K89">
        <v>16.466666666666999</v>
      </c>
    </row>
    <row r="90" spans="1:11" ht="16" x14ac:dyDescent="0.2">
      <c r="A90" t="s">
        <v>947</v>
      </c>
      <c r="B90" t="s">
        <v>929</v>
      </c>
      <c r="C90">
        <v>5.7123925</v>
      </c>
      <c r="D90">
        <v>8.5891300000000008</v>
      </c>
      <c r="E90">
        <v>2.5015562500000001</v>
      </c>
      <c r="F90">
        <v>5.6010262500000003</v>
      </c>
      <c r="G90">
        <v>21.406666666667</v>
      </c>
    </row>
    <row r="91" spans="1:11" ht="16" x14ac:dyDescent="0.2">
      <c r="A91" t="s">
        <v>948</v>
      </c>
      <c r="B91" t="s">
        <v>929</v>
      </c>
      <c r="C91">
        <v>0</v>
      </c>
      <c r="D91">
        <v>0</v>
      </c>
      <c r="E91">
        <v>0</v>
      </c>
    </row>
    <row r="92" spans="1:11" ht="16" x14ac:dyDescent="0.2">
      <c r="A92" t="s">
        <v>949</v>
      </c>
      <c r="B92" t="s">
        <v>929</v>
      </c>
      <c r="C92">
        <v>6.4382925000000002</v>
      </c>
      <c r="D92">
        <v>8.6553299999999993</v>
      </c>
      <c r="E92">
        <v>3.8822412499999999</v>
      </c>
      <c r="F92">
        <v>6.3252879166667002</v>
      </c>
      <c r="J92">
        <v>6.5</v>
      </c>
      <c r="K92">
        <v>16.466666666666999</v>
      </c>
    </row>
    <row r="93" spans="1:11" ht="16" x14ac:dyDescent="0.2">
      <c r="A93" t="s">
        <v>950</v>
      </c>
      <c r="B93" t="s">
        <v>929</v>
      </c>
      <c r="C93">
        <v>0.2145</v>
      </c>
      <c r="D93">
        <v>9.3892799999999998E-2</v>
      </c>
      <c r="E93">
        <v>0.4325</v>
      </c>
      <c r="F93">
        <v>0.24696426666667001</v>
      </c>
      <c r="J93">
        <v>0.32933333333332998</v>
      </c>
    </row>
    <row r="94" spans="1:11" ht="16" x14ac:dyDescent="0.2">
      <c r="A94" t="s">
        <v>951</v>
      </c>
      <c r="B94" t="s">
        <v>929</v>
      </c>
      <c r="C94">
        <v>1.9490000000000001</v>
      </c>
      <c r="D94">
        <v>6.9000000000000006E-2</v>
      </c>
      <c r="E94">
        <v>0.95450000000000002</v>
      </c>
      <c r="F94">
        <v>0.99083333333333001</v>
      </c>
      <c r="J94">
        <v>1.6466666666667</v>
      </c>
    </row>
    <row r="95" spans="1:11" ht="16" x14ac:dyDescent="0.2">
      <c r="A95" t="s">
        <v>952</v>
      </c>
      <c r="B95" t="s">
        <v>929</v>
      </c>
      <c r="C95">
        <v>0</v>
      </c>
      <c r="D95">
        <v>0</v>
      </c>
      <c r="E95">
        <v>0</v>
      </c>
    </row>
    <row r="96" spans="1:11" ht="16" x14ac:dyDescent="0.2">
      <c r="A96" t="s">
        <v>953</v>
      </c>
      <c r="B96" t="s">
        <v>929</v>
      </c>
      <c r="C96">
        <v>3.2669999999999998E-2</v>
      </c>
      <c r="D96">
        <v>1.0300000000000001E-3</v>
      </c>
      <c r="E96">
        <v>6.6185000000000003E-3</v>
      </c>
      <c r="F96">
        <v>1.34395E-2</v>
      </c>
      <c r="K96">
        <v>3.2933333333333001</v>
      </c>
    </row>
    <row r="97" spans="1:10" ht="16" x14ac:dyDescent="0.2">
      <c r="A97" t="s">
        <v>954</v>
      </c>
      <c r="B97" t="s">
        <v>955</v>
      </c>
      <c r="C97">
        <v>4.95E-4</v>
      </c>
      <c r="D97">
        <v>3.3E-4</v>
      </c>
      <c r="E97">
        <v>1.18</v>
      </c>
      <c r="F97">
        <v>0.39360833333333001</v>
      </c>
    </row>
    <row r="98" spans="1:10" ht="16" x14ac:dyDescent="0.2">
      <c r="A98" t="s">
        <v>956</v>
      </c>
      <c r="B98" t="s">
        <v>955</v>
      </c>
      <c r="C98">
        <v>1325.38</v>
      </c>
      <c r="D98">
        <v>1609.5824250000001</v>
      </c>
      <c r="E98">
        <v>1382.33</v>
      </c>
      <c r="F98">
        <v>1439.097475</v>
      </c>
      <c r="G98">
        <v>700</v>
      </c>
      <c r="J98">
        <v>280</v>
      </c>
    </row>
    <row r="99" spans="1:10" ht="16" x14ac:dyDescent="0.2">
      <c r="A99" t="s">
        <v>957</v>
      </c>
      <c r="B99" t="s">
        <v>955</v>
      </c>
      <c r="C99">
        <v>666.65</v>
      </c>
      <c r="D99">
        <v>1520.4</v>
      </c>
      <c r="E99">
        <v>2501.4025000000001</v>
      </c>
      <c r="F99">
        <v>1562.8175000000001</v>
      </c>
      <c r="G99">
        <v>1100</v>
      </c>
      <c r="J99">
        <v>600</v>
      </c>
    </row>
    <row r="100" spans="1:10" ht="16" x14ac:dyDescent="0.2">
      <c r="A100" t="s">
        <v>958</v>
      </c>
      <c r="B100" t="s">
        <v>955</v>
      </c>
      <c r="C100">
        <v>1943.1658</v>
      </c>
      <c r="D100">
        <v>2437.788215</v>
      </c>
      <c r="E100">
        <v>2087.1235999999999</v>
      </c>
      <c r="F100">
        <v>2156.0258716666999</v>
      </c>
      <c r="G100">
        <v>1100</v>
      </c>
    </row>
    <row r="101" spans="1:10" ht="16" x14ac:dyDescent="0.2">
      <c r="A101" t="s">
        <v>959</v>
      </c>
      <c r="B101" t="s">
        <v>955</v>
      </c>
      <c r="C101">
        <v>613.86024750000001</v>
      </c>
      <c r="D101">
        <v>339.2</v>
      </c>
      <c r="E101">
        <v>419.51249999999999</v>
      </c>
      <c r="F101">
        <v>457.52424916667002</v>
      </c>
      <c r="G101">
        <v>450</v>
      </c>
      <c r="J101">
        <v>275</v>
      </c>
    </row>
    <row r="102" spans="1:10" ht="16" x14ac:dyDescent="0.2">
      <c r="A102" t="s">
        <v>960</v>
      </c>
      <c r="B102" t="s">
        <v>955</v>
      </c>
      <c r="C102">
        <v>165.89500000000001</v>
      </c>
      <c r="D102">
        <v>216.9</v>
      </c>
      <c r="E102">
        <v>842.0575</v>
      </c>
      <c r="F102">
        <v>408.28416666666999</v>
      </c>
      <c r="G102">
        <v>350</v>
      </c>
    </row>
    <row r="103" spans="1:10" ht="16" x14ac:dyDescent="0.2">
      <c r="A103" t="s">
        <v>961</v>
      </c>
      <c r="B103" t="s">
        <v>955</v>
      </c>
      <c r="C103">
        <v>79.775000000000006</v>
      </c>
      <c r="D103">
        <v>94.2</v>
      </c>
      <c r="E103">
        <v>236.005</v>
      </c>
      <c r="F103">
        <v>136.66</v>
      </c>
      <c r="G103">
        <v>120</v>
      </c>
      <c r="J103">
        <v>70</v>
      </c>
    </row>
    <row r="104" spans="1:10" ht="16" x14ac:dyDescent="0.2">
      <c r="A104" t="s">
        <v>962</v>
      </c>
      <c r="B104" t="s">
        <v>955</v>
      </c>
      <c r="C104">
        <v>9.4954499999999999</v>
      </c>
      <c r="D104">
        <v>5.9690000000000003</v>
      </c>
      <c r="E104">
        <v>10.190225</v>
      </c>
      <c r="F104">
        <v>8.5515583333333005</v>
      </c>
      <c r="G104">
        <v>6.1</v>
      </c>
      <c r="J104">
        <v>3.3</v>
      </c>
    </row>
    <row r="105" spans="1:10" ht="16" x14ac:dyDescent="0.2">
      <c r="A105" t="s">
        <v>963</v>
      </c>
      <c r="B105" t="s">
        <v>955</v>
      </c>
      <c r="C105">
        <v>1.5989500000000001</v>
      </c>
      <c r="D105">
        <v>1.3703000000000001</v>
      </c>
      <c r="E105">
        <v>27.522349999999999</v>
      </c>
      <c r="F105">
        <v>10.163866666666999</v>
      </c>
      <c r="G105">
        <v>6.5</v>
      </c>
      <c r="J105">
        <v>4</v>
      </c>
    </row>
    <row r="106" spans="1:10" ht="16" x14ac:dyDescent="0.2">
      <c r="A106" t="s">
        <v>964</v>
      </c>
      <c r="B106" t="s">
        <v>955</v>
      </c>
      <c r="C106">
        <v>0.44174999999999998</v>
      </c>
      <c r="D106">
        <v>0.47699999999999998</v>
      </c>
      <c r="E106">
        <v>1.560125</v>
      </c>
      <c r="F106">
        <v>0.82629166666666998</v>
      </c>
      <c r="G106">
        <v>0.6</v>
      </c>
    </row>
    <row r="107" spans="1:10" ht="16" x14ac:dyDescent="0.2">
      <c r="A107" t="s">
        <v>965</v>
      </c>
      <c r="B107" t="s">
        <v>955</v>
      </c>
      <c r="C107">
        <v>2.8443999999999998</v>
      </c>
      <c r="D107">
        <v>0.98329999999999995</v>
      </c>
      <c r="E107">
        <v>2.0518000000000001</v>
      </c>
      <c r="F107">
        <v>1.9598333333333</v>
      </c>
      <c r="J107">
        <v>0.29759999999999998</v>
      </c>
    </row>
    <row r="108" spans="1:10" ht="16" x14ac:dyDescent="0.2">
      <c r="A108" t="s">
        <v>966</v>
      </c>
      <c r="B108" t="s">
        <v>967</v>
      </c>
      <c r="C108">
        <v>30.0637975</v>
      </c>
      <c r="D108">
        <v>34.10183</v>
      </c>
      <c r="E108">
        <v>53.203041249999998</v>
      </c>
      <c r="F108">
        <v>39.122889583332999</v>
      </c>
      <c r="G108">
        <v>20</v>
      </c>
      <c r="J108">
        <v>10</v>
      </c>
    </row>
    <row r="109" spans="1:10" ht="16" x14ac:dyDescent="0.2">
      <c r="A109" t="s">
        <v>968</v>
      </c>
      <c r="B109" t="s">
        <v>967</v>
      </c>
      <c r="C109">
        <v>157.80390750000001</v>
      </c>
      <c r="D109">
        <v>126.72596</v>
      </c>
      <c r="E109">
        <v>79.829691249999996</v>
      </c>
      <c r="F109">
        <v>121.45318625</v>
      </c>
      <c r="G109">
        <v>100</v>
      </c>
      <c r="J109">
        <v>50</v>
      </c>
    </row>
    <row r="110" spans="1:10" ht="16" x14ac:dyDescent="0.2">
      <c r="A110" t="s">
        <v>969</v>
      </c>
      <c r="B110" t="s">
        <v>967</v>
      </c>
      <c r="C110">
        <v>614.23856000000001</v>
      </c>
      <c r="D110">
        <v>55.202159999999999</v>
      </c>
      <c r="E110">
        <v>12.778983500000001</v>
      </c>
      <c r="F110">
        <v>227.40656783333</v>
      </c>
      <c r="G110">
        <v>400</v>
      </c>
      <c r="J110">
        <v>200</v>
      </c>
    </row>
    <row r="111" spans="1:10" ht="16" x14ac:dyDescent="0.2">
      <c r="A111" t="s">
        <v>970</v>
      </c>
      <c r="B111" t="s">
        <v>967</v>
      </c>
      <c r="C111">
        <v>4.4999999999999999E-4</v>
      </c>
      <c r="D111">
        <v>3.3E-4</v>
      </c>
      <c r="E111">
        <v>2.0000000000000001E-4</v>
      </c>
      <c r="F111">
        <v>3.2666666666666998E-4</v>
      </c>
    </row>
    <row r="112" spans="1:10" ht="16" x14ac:dyDescent="0.2">
      <c r="A112" t="s">
        <v>971</v>
      </c>
      <c r="B112" t="s">
        <v>967</v>
      </c>
      <c r="C112">
        <v>964.72</v>
      </c>
      <c r="D112">
        <v>0</v>
      </c>
      <c r="E112">
        <v>0</v>
      </c>
      <c r="F112">
        <v>321.57333333333003</v>
      </c>
    </row>
    <row r="113" spans="1:11" ht="16" x14ac:dyDescent="0.2">
      <c r="A113" t="s">
        <v>972</v>
      </c>
      <c r="B113" t="s">
        <v>967</v>
      </c>
      <c r="C113">
        <v>13.125450000000001</v>
      </c>
      <c r="D113">
        <v>10.350300000000001</v>
      </c>
      <c r="E113">
        <v>8.7742000000000004</v>
      </c>
      <c r="F113">
        <v>10.749983333333001</v>
      </c>
      <c r="G113">
        <v>10</v>
      </c>
    </row>
    <row r="114" spans="1:11" ht="16" x14ac:dyDescent="0.2">
      <c r="A114" t="s">
        <v>973</v>
      </c>
      <c r="B114" t="s">
        <v>955</v>
      </c>
      <c r="C114">
        <v>0.58624750000000003</v>
      </c>
      <c r="D114">
        <v>0.40298</v>
      </c>
      <c r="E114">
        <v>1.8692912500000001</v>
      </c>
      <c r="F114">
        <v>0.95283958333332996</v>
      </c>
      <c r="K114">
        <v>4</v>
      </c>
    </row>
    <row r="115" spans="1:11" ht="16" x14ac:dyDescent="0.2">
      <c r="A115" t="s">
        <v>974</v>
      </c>
      <c r="B115" t="s">
        <v>967</v>
      </c>
      <c r="C115">
        <v>1.3625</v>
      </c>
      <c r="D115">
        <v>0.27600000000000002</v>
      </c>
      <c r="E115">
        <v>18.546700000000001</v>
      </c>
      <c r="F115">
        <v>6.7283999999999997</v>
      </c>
      <c r="G115">
        <v>18.600000000000001</v>
      </c>
    </row>
    <row r="116" spans="1:11" ht="16" x14ac:dyDescent="0.2">
      <c r="A116" t="s">
        <v>975</v>
      </c>
      <c r="B116" t="s">
        <v>955</v>
      </c>
      <c r="C116">
        <v>0.33884999999999998</v>
      </c>
      <c r="D116">
        <v>0.49032999999999999</v>
      </c>
      <c r="E116">
        <v>7.1342912500000004</v>
      </c>
      <c r="F116">
        <v>2.6544904166666998</v>
      </c>
      <c r="G116">
        <v>0.7</v>
      </c>
      <c r="J116">
        <v>0.23</v>
      </c>
    </row>
    <row r="117" spans="1:11" ht="16" x14ac:dyDescent="0.2">
      <c r="A117" t="s">
        <v>976</v>
      </c>
      <c r="B117" t="s">
        <v>955</v>
      </c>
      <c r="C117">
        <v>1.0964449999999999</v>
      </c>
      <c r="D117">
        <v>0.63083</v>
      </c>
      <c r="E117">
        <v>3.2121385</v>
      </c>
      <c r="F117">
        <v>1.6464711666667</v>
      </c>
      <c r="G117">
        <v>0.8</v>
      </c>
      <c r="J117">
        <v>0.4</v>
      </c>
    </row>
    <row r="118" spans="1:11" ht="16" x14ac:dyDescent="0.2">
      <c r="A118" t="s">
        <v>977</v>
      </c>
      <c r="B118" t="s">
        <v>955</v>
      </c>
      <c r="C118">
        <v>4.2140449999999996</v>
      </c>
      <c r="D118">
        <v>6.2203299999999997</v>
      </c>
      <c r="E118">
        <v>46.587041249999999</v>
      </c>
      <c r="F118">
        <v>19.007138749999999</v>
      </c>
      <c r="G118">
        <v>9.7812000000000001</v>
      </c>
      <c r="J118">
        <v>6.5208000000000004</v>
      </c>
    </row>
    <row r="119" spans="1:11" ht="16" x14ac:dyDescent="0.2">
      <c r="A119" t="s">
        <v>978</v>
      </c>
      <c r="B119" t="s">
        <v>955</v>
      </c>
      <c r="C119">
        <v>2.3750450000000001</v>
      </c>
      <c r="D119">
        <v>4.0203300000000004</v>
      </c>
      <c r="E119">
        <v>8.9050384999999999</v>
      </c>
      <c r="F119">
        <v>5.1001378333333003</v>
      </c>
    </row>
    <row r="120" spans="1:11" ht="16" x14ac:dyDescent="0.2">
      <c r="A120" t="s">
        <v>979</v>
      </c>
      <c r="B120" t="s">
        <v>955</v>
      </c>
      <c r="C120">
        <v>95.168700000000001</v>
      </c>
      <c r="D120">
        <v>133.80000000000001</v>
      </c>
      <c r="E120">
        <v>313.22347500000001</v>
      </c>
      <c r="F120">
        <v>180.73072500000001</v>
      </c>
    </row>
    <row r="121" spans="1:11" ht="16" x14ac:dyDescent="0.2">
      <c r="A121" t="s">
        <v>980</v>
      </c>
      <c r="B121" t="s">
        <v>955</v>
      </c>
      <c r="C121">
        <v>0.69749499999999998</v>
      </c>
      <c r="D121">
        <v>0.68554000000000004</v>
      </c>
      <c r="E121">
        <v>46.862587750000003</v>
      </c>
      <c r="F121">
        <v>16.081874249999998</v>
      </c>
    </row>
    <row r="122" spans="1:11" ht="16" x14ac:dyDescent="0.2">
      <c r="A122" t="s">
        <v>981</v>
      </c>
      <c r="B122" t="s">
        <v>955</v>
      </c>
      <c r="C122">
        <v>1.4611000000000001</v>
      </c>
      <c r="D122">
        <v>1.8843300000000001</v>
      </c>
      <c r="E122">
        <v>2.3719912500000002</v>
      </c>
      <c r="F122">
        <v>1.9058070833333001</v>
      </c>
      <c r="G122">
        <v>0.9</v>
      </c>
      <c r="J122">
        <v>0.61132500000000001</v>
      </c>
    </row>
    <row r="123" spans="1:11" ht="16" x14ac:dyDescent="0.2">
      <c r="A123" t="s">
        <v>982</v>
      </c>
      <c r="B123" t="s">
        <v>967</v>
      </c>
      <c r="C123">
        <v>72.495495000000005</v>
      </c>
      <c r="D123">
        <v>99.600300000000004</v>
      </c>
      <c r="E123">
        <v>952.99539125000001</v>
      </c>
      <c r="F123">
        <v>375.03039541666999</v>
      </c>
      <c r="G123">
        <v>100</v>
      </c>
      <c r="J123">
        <v>50</v>
      </c>
    </row>
    <row r="124" spans="1:11" ht="16" x14ac:dyDescent="0.2">
      <c r="A124" t="s">
        <v>983</v>
      </c>
      <c r="B124" t="s">
        <v>967</v>
      </c>
      <c r="C124">
        <v>1.76715</v>
      </c>
      <c r="D124">
        <v>0.81730000000000003</v>
      </c>
      <c r="E124">
        <v>3.1402377499999998</v>
      </c>
      <c r="F124">
        <v>1.90822925</v>
      </c>
      <c r="G124">
        <v>0.8</v>
      </c>
      <c r="J124">
        <v>0.5</v>
      </c>
    </row>
    <row r="125" spans="1:11" ht="16" x14ac:dyDescent="0.2">
      <c r="A125" t="s">
        <v>984</v>
      </c>
      <c r="B125" t="s">
        <v>967</v>
      </c>
      <c r="C125">
        <v>0.71750250000000004</v>
      </c>
      <c r="D125">
        <v>2.7215400000000001</v>
      </c>
      <c r="E125">
        <v>60.435607750000003</v>
      </c>
      <c r="F125">
        <v>21.291550083333</v>
      </c>
      <c r="G125" t="s">
        <v>985</v>
      </c>
      <c r="H125">
        <v>10</v>
      </c>
      <c r="I125">
        <v>200</v>
      </c>
    </row>
    <row r="126" spans="1:11" ht="16" x14ac:dyDescent="0.2">
      <c r="A126" t="s">
        <v>986</v>
      </c>
      <c r="B126" t="s">
        <v>955</v>
      </c>
      <c r="C126">
        <v>160.81555</v>
      </c>
      <c r="D126">
        <v>96.4</v>
      </c>
      <c r="E126">
        <v>37.83455</v>
      </c>
      <c r="F126">
        <v>98.350033333333002</v>
      </c>
      <c r="G126">
        <v>30</v>
      </c>
      <c r="J126">
        <v>8</v>
      </c>
    </row>
    <row r="127" spans="1:11" ht="16" x14ac:dyDescent="0.2">
      <c r="A127" t="s">
        <v>987</v>
      </c>
      <c r="C127">
        <v>31.584849999999999</v>
      </c>
      <c r="D127">
        <v>76.075149999999994</v>
      </c>
      <c r="E127">
        <v>67.943401949999995</v>
      </c>
      <c r="F127">
        <v>58.534467316666998</v>
      </c>
    </row>
    <row r="128" spans="1:11" ht="16" x14ac:dyDescent="0.2">
      <c r="A128" t="s">
        <v>988</v>
      </c>
      <c r="B128" t="s">
        <v>955</v>
      </c>
      <c r="C128">
        <v>0</v>
      </c>
      <c r="D128">
        <v>0</v>
      </c>
      <c r="E128">
        <v>0</v>
      </c>
    </row>
    <row r="130" spans="1:3" x14ac:dyDescent="0.2">
      <c r="A130" t="s">
        <v>989</v>
      </c>
    </row>
    <row r="132" spans="1:3" x14ac:dyDescent="0.2">
      <c r="A132" t="s">
        <v>227</v>
      </c>
    </row>
    <row r="133" spans="1:3" x14ac:dyDescent="0.2">
      <c r="A133" t="s">
        <v>619</v>
      </c>
      <c r="B133">
        <v>25</v>
      </c>
      <c r="C133" t="s">
        <v>929</v>
      </c>
    </row>
    <row r="134" spans="1:3" x14ac:dyDescent="0.2">
      <c r="A134" t="s">
        <v>620</v>
      </c>
      <c r="B134">
        <v>15</v>
      </c>
      <c r="C134" t="s">
        <v>929</v>
      </c>
    </row>
    <row r="135" spans="1:3" x14ac:dyDescent="0.2">
      <c r="A135" t="s">
        <v>520</v>
      </c>
      <c r="B135">
        <v>5</v>
      </c>
      <c r="C135" t="s">
        <v>929</v>
      </c>
    </row>
    <row r="136" spans="1:3" x14ac:dyDescent="0.2">
      <c r="A136" t="s">
        <v>329</v>
      </c>
      <c r="B136">
        <v>28</v>
      </c>
      <c r="C136" t="s">
        <v>929</v>
      </c>
    </row>
    <row r="137" spans="1:3" x14ac:dyDescent="0.2">
      <c r="A137" t="s">
        <v>621</v>
      </c>
      <c r="B137">
        <v>10</v>
      </c>
      <c r="C137" t="s">
        <v>929</v>
      </c>
    </row>
    <row r="138" spans="1:3" x14ac:dyDescent="0.2">
      <c r="A138" t="s">
        <v>219</v>
      </c>
      <c r="B138">
        <v>110</v>
      </c>
      <c r="C138" t="s">
        <v>929</v>
      </c>
    </row>
    <row r="139" spans="1:3" x14ac:dyDescent="0.2">
      <c r="A139" t="s">
        <v>224</v>
      </c>
      <c r="B139">
        <v>125</v>
      </c>
      <c r="C139" t="s">
        <v>929</v>
      </c>
    </row>
    <row r="140" spans="1:3" x14ac:dyDescent="0.2">
      <c r="A140" t="s">
        <v>622</v>
      </c>
      <c r="B140">
        <v>50</v>
      </c>
      <c r="C140" t="s">
        <v>929</v>
      </c>
    </row>
    <row r="141" spans="1:3" x14ac:dyDescent="0.2">
      <c r="A141" t="s">
        <v>623</v>
      </c>
      <c r="B141">
        <v>26</v>
      </c>
      <c r="C141" t="s">
        <v>929</v>
      </c>
    </row>
    <row r="142" spans="1:3" x14ac:dyDescent="0.2">
      <c r="A142" t="s">
        <v>187</v>
      </c>
      <c r="B142">
        <v>20</v>
      </c>
      <c r="C142" t="s">
        <v>929</v>
      </c>
    </row>
    <row r="143" spans="1:3" x14ac:dyDescent="0.2">
      <c r="A143" t="s">
        <v>226</v>
      </c>
      <c r="B143">
        <v>25</v>
      </c>
      <c r="C143" t="s">
        <v>929</v>
      </c>
    </row>
    <row r="144" spans="1:3" x14ac:dyDescent="0.2">
      <c r="A144" t="s">
        <v>624</v>
      </c>
      <c r="B144">
        <v>20</v>
      </c>
      <c r="C144" t="s">
        <v>929</v>
      </c>
    </row>
    <row r="145" spans="1:3" x14ac:dyDescent="0.2">
      <c r="A145" t="s">
        <v>540</v>
      </c>
      <c r="B145">
        <v>200</v>
      </c>
      <c r="C145" t="s">
        <v>929</v>
      </c>
    </row>
    <row r="146" spans="1:3" x14ac:dyDescent="0.2">
      <c r="A146" t="s">
        <v>625</v>
      </c>
      <c r="B146">
        <v>150</v>
      </c>
      <c r="C146" t="s">
        <v>929</v>
      </c>
    </row>
    <row r="147" spans="1:3" x14ac:dyDescent="0.2">
      <c r="A147" t="s">
        <v>626</v>
      </c>
      <c r="B147">
        <v>45</v>
      </c>
      <c r="C147" t="s">
        <v>929</v>
      </c>
    </row>
    <row r="148" spans="1:3" x14ac:dyDescent="0.2">
      <c r="A148" t="s">
        <v>605</v>
      </c>
      <c r="B148">
        <v>37.5</v>
      </c>
      <c r="C148" t="s">
        <v>929</v>
      </c>
    </row>
    <row r="149" spans="1:3" x14ac:dyDescent="0.2">
      <c r="A149" t="s">
        <v>308</v>
      </c>
      <c r="B149">
        <v>22.5</v>
      </c>
      <c r="C149" t="s">
        <v>929</v>
      </c>
    </row>
    <row r="150" spans="1:3" x14ac:dyDescent="0.2">
      <c r="A150" t="s">
        <v>603</v>
      </c>
      <c r="B150">
        <v>30</v>
      </c>
      <c r="C150" t="s">
        <v>929</v>
      </c>
    </row>
    <row r="151" spans="1:3" x14ac:dyDescent="0.2">
      <c r="A151" t="s">
        <v>602</v>
      </c>
      <c r="B151">
        <v>5</v>
      </c>
      <c r="C151" t="s">
        <v>929</v>
      </c>
    </row>
    <row r="152" spans="1:3" x14ac:dyDescent="0.2">
      <c r="A152" t="s">
        <v>540</v>
      </c>
      <c r="B152">
        <v>100</v>
      </c>
      <c r="C152" t="s">
        <v>929</v>
      </c>
    </row>
    <row r="153" spans="1:3" x14ac:dyDescent="0.2">
      <c r="A153" t="s">
        <v>627</v>
      </c>
      <c r="B153">
        <v>63</v>
      </c>
      <c r="C153" t="s">
        <v>929</v>
      </c>
    </row>
    <row r="154" spans="1:3" x14ac:dyDescent="0.2">
      <c r="A154" t="s">
        <v>368</v>
      </c>
      <c r="B154">
        <v>50</v>
      </c>
      <c r="C154" t="s">
        <v>929</v>
      </c>
    </row>
    <row r="155" spans="1:3" x14ac:dyDescent="0.2">
      <c r="A155" t="s">
        <v>1039</v>
      </c>
      <c r="B155">
        <v>100</v>
      </c>
      <c r="C155" t="s">
        <v>929</v>
      </c>
    </row>
    <row r="157" spans="1:3" x14ac:dyDescent="0.2">
      <c r="A157" t="s">
        <v>236</v>
      </c>
    </row>
    <row r="158" spans="1:3" x14ac:dyDescent="0.2">
      <c r="A158" t="s">
        <v>619</v>
      </c>
      <c r="B158">
        <v>15</v>
      </c>
      <c r="C158" t="s">
        <v>929</v>
      </c>
    </row>
    <row r="159" spans="1:3" x14ac:dyDescent="0.2">
      <c r="A159" t="s">
        <v>620</v>
      </c>
      <c r="B159">
        <v>20</v>
      </c>
      <c r="C159" t="s">
        <v>929</v>
      </c>
    </row>
    <row r="160" spans="1:3" x14ac:dyDescent="0.2">
      <c r="A160" t="s">
        <v>625</v>
      </c>
      <c r="B160">
        <v>50</v>
      </c>
      <c r="C160" t="s">
        <v>929</v>
      </c>
    </row>
    <row r="161" spans="1:3" x14ac:dyDescent="0.2">
      <c r="A161" t="s">
        <v>628</v>
      </c>
      <c r="B161">
        <v>46</v>
      </c>
      <c r="C161" t="s">
        <v>929</v>
      </c>
    </row>
    <row r="162" spans="1:3" x14ac:dyDescent="0.2">
      <c r="A162" t="s">
        <v>540</v>
      </c>
      <c r="B162">
        <v>165</v>
      </c>
      <c r="C162" t="s">
        <v>929</v>
      </c>
    </row>
    <row r="163" spans="1:3" x14ac:dyDescent="0.2">
      <c r="A163" t="s">
        <v>202</v>
      </c>
      <c r="B163">
        <v>80</v>
      </c>
      <c r="C163" t="s">
        <v>929</v>
      </c>
    </row>
    <row r="164" spans="1:3" x14ac:dyDescent="0.2">
      <c r="A164" t="s">
        <v>471</v>
      </c>
      <c r="B164">
        <v>30</v>
      </c>
      <c r="C164" t="s">
        <v>929</v>
      </c>
    </row>
    <row r="165" spans="1:3" x14ac:dyDescent="0.2">
      <c r="A165" t="s">
        <v>474</v>
      </c>
      <c r="B165">
        <v>20</v>
      </c>
      <c r="C165" t="s">
        <v>929</v>
      </c>
    </row>
    <row r="166" spans="1:3" x14ac:dyDescent="0.2">
      <c r="A166" t="s">
        <v>629</v>
      </c>
      <c r="B166">
        <v>40</v>
      </c>
      <c r="C166" t="s">
        <v>929</v>
      </c>
    </row>
    <row r="167" spans="1:3" x14ac:dyDescent="0.2">
      <c r="A167" t="s">
        <v>1038</v>
      </c>
      <c r="B167">
        <v>80</v>
      </c>
      <c r="C167" t="s">
        <v>929</v>
      </c>
    </row>
    <row r="168" spans="1:3" x14ac:dyDescent="0.2">
      <c r="A168" t="s">
        <v>630</v>
      </c>
      <c r="B168">
        <v>40</v>
      </c>
      <c r="C168" t="s">
        <v>929</v>
      </c>
    </row>
    <row r="169" spans="1:3" x14ac:dyDescent="0.2">
      <c r="A169" t="s">
        <v>611</v>
      </c>
      <c r="B169">
        <v>30</v>
      </c>
      <c r="C169" t="s">
        <v>929</v>
      </c>
    </row>
    <row r="170" spans="1:3" x14ac:dyDescent="0.2">
      <c r="A170" t="s">
        <v>631</v>
      </c>
      <c r="B170">
        <v>10</v>
      </c>
      <c r="C170" t="s">
        <v>929</v>
      </c>
    </row>
    <row r="171" spans="1:3" x14ac:dyDescent="0.2">
      <c r="A171" t="s">
        <v>612</v>
      </c>
      <c r="B171">
        <v>180</v>
      </c>
      <c r="C171" t="s">
        <v>929</v>
      </c>
    </row>
    <row r="172" spans="1:3" x14ac:dyDescent="0.2">
      <c r="A172" t="s">
        <v>632</v>
      </c>
      <c r="B172">
        <v>110</v>
      </c>
      <c r="C172" t="s">
        <v>929</v>
      </c>
    </row>
    <row r="173" spans="1:3" x14ac:dyDescent="0.2">
      <c r="A173" t="s">
        <v>1038</v>
      </c>
      <c r="B173">
        <v>120</v>
      </c>
      <c r="C173" t="s">
        <v>929</v>
      </c>
    </row>
    <row r="174" spans="1:3" x14ac:dyDescent="0.2">
      <c r="A174" t="s">
        <v>617</v>
      </c>
      <c r="B174">
        <v>80</v>
      </c>
      <c r="C174" t="s">
        <v>929</v>
      </c>
    </row>
    <row r="175" spans="1:3" x14ac:dyDescent="0.2">
      <c r="A175" t="s">
        <v>616</v>
      </c>
      <c r="B175">
        <v>30</v>
      </c>
      <c r="C175" t="s">
        <v>929</v>
      </c>
    </row>
    <row r="176" spans="1:3" x14ac:dyDescent="0.2">
      <c r="A176" t="s">
        <v>1039</v>
      </c>
      <c r="B176">
        <v>100</v>
      </c>
      <c r="C176" t="s">
        <v>929</v>
      </c>
    </row>
    <row r="178" spans="1:3" x14ac:dyDescent="0.2">
      <c r="A178" t="s">
        <v>251</v>
      </c>
    </row>
    <row r="179" spans="1:3" x14ac:dyDescent="0.2">
      <c r="A179" t="s">
        <v>625</v>
      </c>
      <c r="B179">
        <v>60</v>
      </c>
      <c r="C179" t="s">
        <v>929</v>
      </c>
    </row>
    <row r="180" spans="1:3" x14ac:dyDescent="0.2">
      <c r="A180" t="s">
        <v>606</v>
      </c>
      <c r="B180">
        <v>33</v>
      </c>
      <c r="C180" t="s">
        <v>929</v>
      </c>
    </row>
    <row r="181" spans="1:3" x14ac:dyDescent="0.2">
      <c r="A181" t="s">
        <v>398</v>
      </c>
      <c r="B181">
        <v>103</v>
      </c>
      <c r="C181" t="s">
        <v>929</v>
      </c>
    </row>
    <row r="182" spans="1:3" x14ac:dyDescent="0.2">
      <c r="A182" t="s">
        <v>189</v>
      </c>
      <c r="B182">
        <v>165</v>
      </c>
      <c r="C182" t="s">
        <v>929</v>
      </c>
    </row>
    <row r="183" spans="1:3" x14ac:dyDescent="0.2">
      <c r="A183" t="s">
        <v>139</v>
      </c>
      <c r="B183">
        <v>205</v>
      </c>
      <c r="C183" t="s">
        <v>929</v>
      </c>
    </row>
    <row r="184" spans="1:3" x14ac:dyDescent="0.2">
      <c r="A184" t="s">
        <v>583</v>
      </c>
      <c r="B184">
        <v>150</v>
      </c>
      <c r="C184" t="s">
        <v>929</v>
      </c>
    </row>
    <row r="185" spans="1:3" x14ac:dyDescent="0.2">
      <c r="A185" t="s">
        <v>608</v>
      </c>
      <c r="B185">
        <v>35</v>
      </c>
      <c r="C185" t="s">
        <v>929</v>
      </c>
    </row>
    <row r="186" spans="1:3" x14ac:dyDescent="0.2">
      <c r="A186" t="s">
        <v>242</v>
      </c>
      <c r="B186">
        <v>1.5</v>
      </c>
      <c r="C186" t="s">
        <v>929</v>
      </c>
    </row>
    <row r="187" spans="1:3" x14ac:dyDescent="0.2">
      <c r="A187" t="s">
        <v>404</v>
      </c>
      <c r="B187">
        <v>0.25</v>
      </c>
      <c r="C187" t="s">
        <v>929</v>
      </c>
    </row>
    <row r="188" spans="1:3" x14ac:dyDescent="0.2">
      <c r="A188" t="s">
        <v>609</v>
      </c>
      <c r="B188">
        <v>3.5</v>
      </c>
      <c r="C188" t="s">
        <v>929</v>
      </c>
    </row>
    <row r="189" spans="1:3" x14ac:dyDescent="0.2">
      <c r="A189" t="s">
        <v>440</v>
      </c>
      <c r="B189">
        <v>50</v>
      </c>
      <c r="C189" t="s">
        <v>929</v>
      </c>
    </row>
    <row r="190" spans="1:3" x14ac:dyDescent="0.2">
      <c r="A190" t="s">
        <v>448</v>
      </c>
      <c r="B190">
        <v>20</v>
      </c>
      <c r="C190" t="s">
        <v>929</v>
      </c>
    </row>
    <row r="191" spans="1:3" x14ac:dyDescent="0.2">
      <c r="A191" t="s">
        <v>295</v>
      </c>
      <c r="B191">
        <v>50</v>
      </c>
      <c r="C191" t="s">
        <v>929</v>
      </c>
    </row>
    <row r="192" spans="1:3" x14ac:dyDescent="0.2">
      <c r="A192" t="s">
        <v>186</v>
      </c>
      <c r="B192">
        <v>35</v>
      </c>
      <c r="C192" t="s">
        <v>929</v>
      </c>
    </row>
    <row r="193" spans="1:3" x14ac:dyDescent="0.2">
      <c r="A193" t="s">
        <v>219</v>
      </c>
      <c r="B193">
        <v>50</v>
      </c>
      <c r="C193" t="s">
        <v>929</v>
      </c>
    </row>
    <row r="194" spans="1:3" x14ac:dyDescent="0.2">
      <c r="A194" t="s">
        <v>633</v>
      </c>
      <c r="B194">
        <v>20</v>
      </c>
      <c r="C194" t="s">
        <v>929</v>
      </c>
    </row>
    <row r="195" spans="1:3" x14ac:dyDescent="0.2">
      <c r="A195" t="s">
        <v>1039</v>
      </c>
      <c r="B195">
        <v>100</v>
      </c>
      <c r="C195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97C81-6920-4F6E-BDE4-0642D40917A9}">
  <dimension ref="A1:N188"/>
  <sheetViews>
    <sheetView topLeftCell="A12" zoomScale="80" zoomScaleNormal="80" workbookViewId="0">
      <selection activeCell="A64" sqref="A64"/>
    </sheetView>
  </sheetViews>
  <sheetFormatPr baseColWidth="10" defaultColWidth="8.83203125" defaultRowHeight="15" x14ac:dyDescent="0.2"/>
  <cols>
    <col min="1" max="1" width="53.83203125" bestFit="1" customWidth="1"/>
    <col min="2" max="4" width="0" hidden="1" customWidth="1"/>
  </cols>
  <sheetData>
    <row r="1" spans="1:14" x14ac:dyDescent="0.2">
      <c r="A1" s="1" t="s">
        <v>911</v>
      </c>
    </row>
    <row r="3" spans="1:14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4" x14ac:dyDescent="0.2">
      <c r="A4" s="15" t="s">
        <v>634</v>
      </c>
      <c r="B4" s="2">
        <v>30</v>
      </c>
      <c r="C4">
        <f>B4/$D$4</f>
        <v>0.03</v>
      </c>
      <c r="D4">
        <v>1000</v>
      </c>
      <c r="E4">
        <f>2*C4</f>
        <v>0.06</v>
      </c>
      <c r="G4" t="s">
        <v>906</v>
      </c>
      <c r="H4">
        <f>SUM(E4,E6,E15,E23)</f>
        <v>0.41577599999999998</v>
      </c>
      <c r="I4">
        <f>SUM(E13,E14,E21,E24)</f>
        <v>0.712364</v>
      </c>
      <c r="J4">
        <f>SUM(E7,E18)</f>
        <v>8.2283999999999996E-2</v>
      </c>
      <c r="K4">
        <f>SUM(E5)</f>
        <v>6.4500000000000002E-2</v>
      </c>
      <c r="L4">
        <f>SUM(E8,E9,E10,E11,E16,E17,E22)</f>
        <v>7.7081999999999984E-2</v>
      </c>
      <c r="M4">
        <v>0</v>
      </c>
      <c r="N4">
        <f>SUM(E12,E19,E20)</f>
        <v>0.14615</v>
      </c>
    </row>
    <row r="5" spans="1:14" x14ac:dyDescent="0.2">
      <c r="A5" s="18" t="s">
        <v>635</v>
      </c>
      <c r="B5" s="2">
        <v>150</v>
      </c>
      <c r="C5">
        <f t="shared" ref="C5:C59" si="0">B5/$D$4</f>
        <v>0.15</v>
      </c>
      <c r="E5">
        <f>0.43* C5</f>
        <v>6.4500000000000002E-2</v>
      </c>
    </row>
    <row r="6" spans="1:14" x14ac:dyDescent="0.2">
      <c r="A6" s="15" t="s">
        <v>141</v>
      </c>
      <c r="B6" s="2">
        <v>79</v>
      </c>
      <c r="C6">
        <f t="shared" si="0"/>
        <v>7.9000000000000001E-2</v>
      </c>
      <c r="E6">
        <f>1.2*C6</f>
        <v>9.4799999999999995E-2</v>
      </c>
      <c r="G6" t="s">
        <v>52</v>
      </c>
      <c r="H6">
        <f>SUM(E27,E30,E32,E37)</f>
        <v>0.12630000000000002</v>
      </c>
      <c r="I6">
        <v>0</v>
      </c>
      <c r="J6">
        <f>SUM(E29,E34)</f>
        <v>0.32516999999999996</v>
      </c>
      <c r="K6">
        <f>SUM(E28,E31,E33)</f>
        <v>0.11990000000000001</v>
      </c>
      <c r="L6">
        <f>SUM(E35,E36)</f>
        <v>6.5200000000000008E-2</v>
      </c>
      <c r="M6">
        <v>0</v>
      </c>
      <c r="N6">
        <v>0</v>
      </c>
    </row>
    <row r="7" spans="1:14" x14ac:dyDescent="0.2">
      <c r="A7" s="16" t="s">
        <v>636</v>
      </c>
      <c r="B7" s="2">
        <v>50</v>
      </c>
      <c r="C7">
        <f t="shared" si="0"/>
        <v>0.05</v>
      </c>
      <c r="E7">
        <v>0.05</v>
      </c>
    </row>
    <row r="8" spans="1:14" x14ac:dyDescent="0.2">
      <c r="A8" s="17" t="s">
        <v>143</v>
      </c>
      <c r="B8" s="2">
        <v>20</v>
      </c>
      <c r="C8">
        <f t="shared" si="0"/>
        <v>0.02</v>
      </c>
      <c r="E8">
        <f>0.75*C8</f>
        <v>1.4999999999999999E-2</v>
      </c>
      <c r="G8" t="s">
        <v>58</v>
      </c>
      <c r="H8">
        <f>SUM(E40,E47,E49)</f>
        <v>0.35735000000000006</v>
      </c>
      <c r="I8">
        <f>SUM(E58,E59)</f>
        <v>9.5399999999999999E-2</v>
      </c>
      <c r="J8">
        <f>SUM(E43,E46,E52:E53)</f>
        <v>0.34240000000000004</v>
      </c>
      <c r="K8">
        <f>SUM(E48,E50,E54)</f>
        <v>0.22155</v>
      </c>
      <c r="L8">
        <f>SUM(E41,E42,E51,E56,E57)</f>
        <v>5.9194999999999998E-2</v>
      </c>
      <c r="M8">
        <f>SUM(E55)</f>
        <v>0.01</v>
      </c>
      <c r="N8">
        <f>SUM(E44,E45)</f>
        <v>0.16350000000000001</v>
      </c>
    </row>
    <row r="9" spans="1:14" x14ac:dyDescent="0.2">
      <c r="A9" s="17" t="s">
        <v>145</v>
      </c>
      <c r="B9" s="2">
        <v>10</v>
      </c>
      <c r="C9">
        <f t="shared" si="0"/>
        <v>0.01</v>
      </c>
      <c r="E9">
        <f>0.31*C9</f>
        <v>3.0999999999999999E-3</v>
      </c>
    </row>
    <row r="10" spans="1:14" x14ac:dyDescent="0.2">
      <c r="A10" s="17" t="s">
        <v>637</v>
      </c>
      <c r="B10" s="2">
        <v>12</v>
      </c>
      <c r="C10">
        <f t="shared" si="0"/>
        <v>1.2E-2</v>
      </c>
      <c r="E10">
        <f>0.311*C10</f>
        <v>3.7320000000000001E-3</v>
      </c>
      <c r="G10" t="s">
        <v>41</v>
      </c>
      <c r="H10">
        <f>AVERAGE(H4:H9)</f>
        <v>0.29980866666666667</v>
      </c>
      <c r="I10">
        <f t="shared" ref="I10:N10" si="1">AVERAGE(I4:I8)</f>
        <v>0.2692546666666667</v>
      </c>
      <c r="J10">
        <f t="shared" si="1"/>
        <v>0.24995133333333333</v>
      </c>
      <c r="K10">
        <f t="shared" si="1"/>
        <v>0.13531666666666667</v>
      </c>
      <c r="L10">
        <f t="shared" si="1"/>
        <v>6.7158999999999996E-2</v>
      </c>
      <c r="M10">
        <f t="shared" si="1"/>
        <v>3.3333333333333335E-3</v>
      </c>
      <c r="N10">
        <f t="shared" si="1"/>
        <v>0.10321666666666666</v>
      </c>
    </row>
    <row r="11" spans="1:14" x14ac:dyDescent="0.2">
      <c r="A11" s="17" t="s">
        <v>242</v>
      </c>
      <c r="B11" s="2">
        <v>3</v>
      </c>
      <c r="C11">
        <f t="shared" si="0"/>
        <v>3.0000000000000001E-3</v>
      </c>
      <c r="E11">
        <f>0.33*C11</f>
        <v>9.8999999999999999E-4</v>
      </c>
    </row>
    <row r="12" spans="1:14" x14ac:dyDescent="0.2">
      <c r="A12" s="20" t="s">
        <v>533</v>
      </c>
      <c r="B12" s="2">
        <v>2.2999999999999998</v>
      </c>
      <c r="C12">
        <f t="shared" si="0"/>
        <v>2.3E-3</v>
      </c>
      <c r="E12">
        <f>28*C12</f>
        <v>6.4399999999999999E-2</v>
      </c>
    </row>
    <row r="13" spans="1:14" x14ac:dyDescent="0.2">
      <c r="A13" s="14" t="s">
        <v>638</v>
      </c>
      <c r="B13" s="2">
        <v>7</v>
      </c>
      <c r="C13">
        <f t="shared" si="0"/>
        <v>7.0000000000000001E-3</v>
      </c>
      <c r="E13">
        <f>0.052*C13</f>
        <v>3.6400000000000001E-4</v>
      </c>
    </row>
    <row r="14" spans="1:14" x14ac:dyDescent="0.2">
      <c r="A14" s="14" t="s">
        <v>639</v>
      </c>
      <c r="B14" s="2">
        <v>4</v>
      </c>
      <c r="C14">
        <f t="shared" si="0"/>
        <v>4.0000000000000001E-3</v>
      </c>
      <c r="E14">
        <f>3*C14</f>
        <v>1.2E-2</v>
      </c>
    </row>
    <row r="15" spans="1:14" x14ac:dyDescent="0.2">
      <c r="A15" s="15" t="s">
        <v>210</v>
      </c>
      <c r="B15" s="2">
        <v>82</v>
      </c>
      <c r="C15">
        <f t="shared" si="0"/>
        <v>8.2000000000000003E-2</v>
      </c>
      <c r="E15">
        <f>3*C15</f>
        <v>0.246</v>
      </c>
    </row>
    <row r="16" spans="1:14" x14ac:dyDescent="0.2">
      <c r="A16" s="17" t="s">
        <v>640</v>
      </c>
      <c r="B16" s="2">
        <v>28</v>
      </c>
      <c r="C16">
        <f t="shared" si="0"/>
        <v>2.8000000000000001E-2</v>
      </c>
      <c r="E16">
        <f>0.17*C16</f>
        <v>4.7600000000000003E-3</v>
      </c>
    </row>
    <row r="17" spans="1:5" x14ac:dyDescent="0.2">
      <c r="A17" s="17" t="s">
        <v>143</v>
      </c>
      <c r="B17" s="2">
        <v>20</v>
      </c>
      <c r="C17">
        <f t="shared" si="0"/>
        <v>0.02</v>
      </c>
      <c r="E17">
        <f>0.75*C17</f>
        <v>1.4999999999999999E-2</v>
      </c>
    </row>
    <row r="18" spans="1:5" x14ac:dyDescent="0.2">
      <c r="A18" s="16" t="s">
        <v>515</v>
      </c>
      <c r="B18" s="2">
        <v>28</v>
      </c>
      <c r="C18">
        <f t="shared" si="0"/>
        <v>2.8000000000000001E-2</v>
      </c>
      <c r="E18">
        <f>1.153*C18</f>
        <v>3.2284E-2</v>
      </c>
    </row>
    <row r="19" spans="1:5" x14ac:dyDescent="0.2">
      <c r="A19" s="20" t="s">
        <v>247</v>
      </c>
      <c r="B19" s="2">
        <v>2.5</v>
      </c>
      <c r="C19">
        <f t="shared" si="0"/>
        <v>2.5000000000000001E-3</v>
      </c>
      <c r="E19">
        <f>4.7*C19</f>
        <v>1.175E-2</v>
      </c>
    </row>
    <row r="20" spans="1:5" x14ac:dyDescent="0.2">
      <c r="A20" s="20" t="s">
        <v>248</v>
      </c>
      <c r="B20" s="2">
        <v>2.5</v>
      </c>
      <c r="C20">
        <f t="shared" si="0"/>
        <v>2.5000000000000001E-3</v>
      </c>
      <c r="E20">
        <f>28*C20</f>
        <v>7.0000000000000007E-2</v>
      </c>
    </row>
    <row r="21" spans="1:5" x14ac:dyDescent="0.2">
      <c r="A21" s="14" t="s">
        <v>641</v>
      </c>
      <c r="B21" s="2">
        <v>20</v>
      </c>
      <c r="C21">
        <f t="shared" si="0"/>
        <v>0.02</v>
      </c>
      <c r="E21">
        <f>5*C21</f>
        <v>0.1</v>
      </c>
    </row>
    <row r="22" spans="1:5" x14ac:dyDescent="0.2">
      <c r="A22" s="17" t="s">
        <v>162</v>
      </c>
      <c r="B22" s="2">
        <v>15</v>
      </c>
      <c r="C22">
        <f t="shared" si="0"/>
        <v>1.4999999999999999E-2</v>
      </c>
      <c r="E22">
        <f>2.3*C22</f>
        <v>3.4499999999999996E-2</v>
      </c>
    </row>
    <row r="23" spans="1:5" x14ac:dyDescent="0.2">
      <c r="A23" s="15" t="s">
        <v>642</v>
      </c>
      <c r="B23" s="2">
        <v>28.8</v>
      </c>
      <c r="C23">
        <f t="shared" si="0"/>
        <v>2.8799999999999999E-2</v>
      </c>
      <c r="E23">
        <f>0.52*C23</f>
        <v>1.4976E-2</v>
      </c>
    </row>
    <row r="24" spans="1:5" x14ac:dyDescent="0.2">
      <c r="A24" s="14" t="s">
        <v>510</v>
      </c>
      <c r="B24" s="2">
        <v>60</v>
      </c>
      <c r="C24">
        <f t="shared" si="0"/>
        <v>0.06</v>
      </c>
      <c r="E24">
        <f>10*C24</f>
        <v>0.6</v>
      </c>
    </row>
    <row r="25" spans="1:5" x14ac:dyDescent="0.2">
      <c r="A25" s="2"/>
      <c r="B25" s="2"/>
      <c r="C25">
        <f t="shared" si="0"/>
        <v>0</v>
      </c>
      <c r="E25" s="1">
        <f>SUM(E4:E24)</f>
        <v>1.4981559999999998</v>
      </c>
    </row>
    <row r="26" spans="1:5" x14ac:dyDescent="0.2">
      <c r="A26" s="2" t="s">
        <v>236</v>
      </c>
      <c r="B26" s="2"/>
      <c r="C26">
        <f t="shared" si="0"/>
        <v>0</v>
      </c>
    </row>
    <row r="27" spans="1:5" x14ac:dyDescent="0.2">
      <c r="A27" s="15" t="s">
        <v>634</v>
      </c>
      <c r="B27" s="2">
        <v>25</v>
      </c>
      <c r="C27">
        <f t="shared" si="0"/>
        <v>2.5000000000000001E-2</v>
      </c>
      <c r="E27">
        <f>2*C27</f>
        <v>0.05</v>
      </c>
    </row>
    <row r="28" spans="1:5" x14ac:dyDescent="0.2">
      <c r="A28" s="18" t="s">
        <v>635</v>
      </c>
      <c r="B28" s="2">
        <v>130</v>
      </c>
      <c r="C28">
        <f t="shared" si="0"/>
        <v>0.13</v>
      </c>
      <c r="E28">
        <f>0.43*C28</f>
        <v>5.5899999999999998E-2</v>
      </c>
    </row>
    <row r="29" spans="1:5" x14ac:dyDescent="0.2">
      <c r="A29" s="16" t="s">
        <v>643</v>
      </c>
      <c r="B29" s="2">
        <v>189</v>
      </c>
      <c r="C29">
        <f t="shared" si="0"/>
        <v>0.189</v>
      </c>
      <c r="E29">
        <f>1.53*C29</f>
        <v>0.28916999999999998</v>
      </c>
    </row>
    <row r="30" spans="1:5" x14ac:dyDescent="0.2">
      <c r="A30" s="15" t="s">
        <v>228</v>
      </c>
      <c r="B30" s="2">
        <v>35</v>
      </c>
      <c r="C30">
        <f t="shared" si="0"/>
        <v>3.5000000000000003E-2</v>
      </c>
      <c r="E30">
        <f>0.9*C30</f>
        <v>3.1500000000000007E-2</v>
      </c>
    </row>
    <row r="31" spans="1:5" x14ac:dyDescent="0.2">
      <c r="A31" s="18" t="s">
        <v>644</v>
      </c>
      <c r="B31" s="2">
        <v>12</v>
      </c>
      <c r="C31">
        <f t="shared" si="0"/>
        <v>1.2E-2</v>
      </c>
      <c r="E31">
        <f>2*C31</f>
        <v>2.4E-2</v>
      </c>
    </row>
    <row r="32" spans="1:5" x14ac:dyDescent="0.2">
      <c r="A32" s="15" t="s">
        <v>645</v>
      </c>
      <c r="B32" s="2">
        <v>21</v>
      </c>
      <c r="C32">
        <f t="shared" si="0"/>
        <v>2.1000000000000001E-2</v>
      </c>
      <c r="E32">
        <v>2.1000000000000001E-2</v>
      </c>
    </row>
    <row r="33" spans="1:5" x14ac:dyDescent="0.2">
      <c r="A33" s="18" t="s">
        <v>644</v>
      </c>
      <c r="B33" s="2">
        <v>20</v>
      </c>
      <c r="C33">
        <f t="shared" si="0"/>
        <v>0.02</v>
      </c>
      <c r="E33">
        <f>2*C33</f>
        <v>0.04</v>
      </c>
    </row>
    <row r="34" spans="1:5" x14ac:dyDescent="0.2">
      <c r="A34" s="16" t="s">
        <v>646</v>
      </c>
      <c r="B34" s="2">
        <v>6</v>
      </c>
      <c r="C34">
        <f t="shared" si="0"/>
        <v>6.0000000000000001E-3</v>
      </c>
      <c r="E34">
        <f>6*C34</f>
        <v>3.6000000000000004E-2</v>
      </c>
    </row>
    <row r="35" spans="1:5" x14ac:dyDescent="0.2">
      <c r="A35" s="17" t="s">
        <v>177</v>
      </c>
      <c r="B35" s="2">
        <v>40</v>
      </c>
      <c r="C35">
        <f t="shared" si="0"/>
        <v>0.04</v>
      </c>
      <c r="E35">
        <f>0.35*C35</f>
        <v>1.3999999999999999E-2</v>
      </c>
    </row>
    <row r="36" spans="1:5" x14ac:dyDescent="0.2">
      <c r="A36" s="17" t="s">
        <v>202</v>
      </c>
      <c r="B36" s="2">
        <v>80</v>
      </c>
      <c r="C36">
        <f t="shared" si="0"/>
        <v>0.08</v>
      </c>
      <c r="E36">
        <f>0.64*C36</f>
        <v>5.1200000000000002E-2</v>
      </c>
    </row>
    <row r="37" spans="1:5" x14ac:dyDescent="0.2">
      <c r="A37" s="15" t="s">
        <v>194</v>
      </c>
      <c r="B37" s="2">
        <v>14</v>
      </c>
      <c r="C37">
        <f t="shared" si="0"/>
        <v>1.4E-2</v>
      </c>
      <c r="E37">
        <f>1.7*C37</f>
        <v>2.3799999999999998E-2</v>
      </c>
    </row>
    <row r="38" spans="1:5" x14ac:dyDescent="0.2">
      <c r="A38" s="2"/>
      <c r="B38" s="2"/>
      <c r="C38">
        <f t="shared" si="0"/>
        <v>0</v>
      </c>
      <c r="E38" s="1">
        <f>SUM(E27:E37)</f>
        <v>0.63657000000000019</v>
      </c>
    </row>
    <row r="39" spans="1:5" x14ac:dyDescent="0.2">
      <c r="A39" s="2" t="s">
        <v>251</v>
      </c>
      <c r="B39" s="2"/>
      <c r="C39">
        <f t="shared" si="0"/>
        <v>0</v>
      </c>
    </row>
    <row r="40" spans="1:5" x14ac:dyDescent="0.2">
      <c r="A40" s="15" t="s">
        <v>210</v>
      </c>
      <c r="B40" s="2">
        <v>100</v>
      </c>
      <c r="C40">
        <f t="shared" si="0"/>
        <v>0.1</v>
      </c>
      <c r="E40">
        <f>3*C40</f>
        <v>0.30000000000000004</v>
      </c>
    </row>
    <row r="41" spans="1:5" x14ac:dyDescent="0.2">
      <c r="A41" s="17" t="s">
        <v>640</v>
      </c>
      <c r="B41" s="2">
        <v>40</v>
      </c>
      <c r="C41">
        <f t="shared" si="0"/>
        <v>0.04</v>
      </c>
      <c r="E41">
        <f>0.17*C41</f>
        <v>6.8000000000000005E-3</v>
      </c>
    </row>
    <row r="42" spans="1:5" x14ac:dyDescent="0.2">
      <c r="A42" s="17" t="s">
        <v>143</v>
      </c>
      <c r="B42" s="2">
        <v>40</v>
      </c>
      <c r="C42">
        <f t="shared" si="0"/>
        <v>0.04</v>
      </c>
      <c r="E42">
        <f>0.75*C42</f>
        <v>0.03</v>
      </c>
    </row>
    <row r="43" spans="1:5" x14ac:dyDescent="0.2">
      <c r="A43" s="16" t="s">
        <v>515</v>
      </c>
      <c r="B43" s="2">
        <v>50</v>
      </c>
      <c r="C43">
        <f t="shared" si="0"/>
        <v>0.05</v>
      </c>
      <c r="E43">
        <f>1.153*C43</f>
        <v>5.7650000000000007E-2</v>
      </c>
    </row>
    <row r="44" spans="1:5" x14ac:dyDescent="0.2">
      <c r="A44" s="20" t="s">
        <v>247</v>
      </c>
      <c r="B44" s="2">
        <v>5</v>
      </c>
      <c r="C44">
        <f t="shared" si="0"/>
        <v>5.0000000000000001E-3</v>
      </c>
      <c r="E44">
        <f>4.7*C44</f>
        <v>2.35E-2</v>
      </c>
    </row>
    <row r="45" spans="1:5" x14ac:dyDescent="0.2">
      <c r="A45" s="20" t="s">
        <v>248</v>
      </c>
      <c r="B45" s="2">
        <v>5</v>
      </c>
      <c r="C45">
        <f t="shared" si="0"/>
        <v>5.0000000000000001E-3</v>
      </c>
      <c r="E45">
        <f>28*C45</f>
        <v>0.14000000000000001</v>
      </c>
    </row>
    <row r="46" spans="1:5" x14ac:dyDescent="0.2">
      <c r="A46" s="16" t="s">
        <v>643</v>
      </c>
      <c r="B46" s="2">
        <v>175</v>
      </c>
      <c r="C46">
        <f t="shared" si="0"/>
        <v>0.17499999999999999</v>
      </c>
      <c r="E46">
        <f>1.53*C46</f>
        <v>0.26774999999999999</v>
      </c>
    </row>
    <row r="47" spans="1:5" x14ac:dyDescent="0.2">
      <c r="A47" s="15" t="s">
        <v>228</v>
      </c>
      <c r="B47" s="2">
        <v>35</v>
      </c>
      <c r="C47">
        <f t="shared" si="0"/>
        <v>3.5000000000000003E-2</v>
      </c>
      <c r="E47">
        <f>0.9*C47</f>
        <v>3.1500000000000007E-2</v>
      </c>
    </row>
    <row r="48" spans="1:5" x14ac:dyDescent="0.2">
      <c r="A48" s="18" t="s">
        <v>644</v>
      </c>
      <c r="B48" s="2">
        <v>15</v>
      </c>
      <c r="C48">
        <f t="shared" si="0"/>
        <v>1.4999999999999999E-2</v>
      </c>
      <c r="E48">
        <f>2*C48</f>
        <v>0.03</v>
      </c>
    </row>
    <row r="49" spans="1:6" x14ac:dyDescent="0.2">
      <c r="A49" s="15" t="s">
        <v>327</v>
      </c>
      <c r="B49" s="2">
        <v>55</v>
      </c>
      <c r="C49">
        <f t="shared" si="0"/>
        <v>5.5E-2</v>
      </c>
      <c r="E49">
        <f>0.47*C49</f>
        <v>2.5849999999999998E-2</v>
      </c>
    </row>
    <row r="50" spans="1:6" x14ac:dyDescent="0.2">
      <c r="A50" s="18" t="s">
        <v>500</v>
      </c>
      <c r="B50" s="2">
        <v>210</v>
      </c>
      <c r="C50">
        <f t="shared" si="0"/>
        <v>0.21</v>
      </c>
      <c r="E50">
        <f>0.43*C50</f>
        <v>9.0299999999999991E-2</v>
      </c>
    </row>
    <row r="51" spans="1:6" x14ac:dyDescent="0.2">
      <c r="A51" s="17" t="s">
        <v>647</v>
      </c>
      <c r="B51" s="2">
        <v>40</v>
      </c>
      <c r="C51">
        <f t="shared" si="0"/>
        <v>0.04</v>
      </c>
      <c r="E51">
        <f>0.47*C51</f>
        <v>1.8800000000000001E-2</v>
      </c>
    </row>
    <row r="52" spans="1:6" x14ac:dyDescent="0.2">
      <c r="A52" s="16" t="s">
        <v>648</v>
      </c>
      <c r="B52" s="2">
        <v>10</v>
      </c>
      <c r="C52">
        <f t="shared" si="0"/>
        <v>0.01</v>
      </c>
      <c r="E52">
        <f>1.1*C52</f>
        <v>1.1000000000000001E-2</v>
      </c>
    </row>
    <row r="53" spans="1:6" x14ac:dyDescent="0.2">
      <c r="A53" s="16" t="s">
        <v>305</v>
      </c>
      <c r="B53" s="2">
        <v>5</v>
      </c>
      <c r="C53">
        <f t="shared" si="0"/>
        <v>5.0000000000000001E-3</v>
      </c>
      <c r="E53">
        <f>1.2*C53</f>
        <v>6.0000000000000001E-3</v>
      </c>
    </row>
    <row r="54" spans="1:6" x14ac:dyDescent="0.2">
      <c r="A54" s="18" t="s">
        <v>649</v>
      </c>
      <c r="B54" s="2">
        <v>125</v>
      </c>
      <c r="C54">
        <f t="shared" si="0"/>
        <v>0.125</v>
      </c>
      <c r="E54">
        <f>0.81*C54</f>
        <v>0.10125000000000001</v>
      </c>
    </row>
    <row r="55" spans="1:6" x14ac:dyDescent="0.2">
      <c r="A55" s="19" t="s">
        <v>650</v>
      </c>
      <c r="B55" s="2">
        <v>5</v>
      </c>
      <c r="C55">
        <f t="shared" si="0"/>
        <v>5.0000000000000001E-3</v>
      </c>
      <c r="E55">
        <f>2*C55</f>
        <v>0.01</v>
      </c>
    </row>
    <row r="56" spans="1:6" x14ac:dyDescent="0.2">
      <c r="A56" s="17" t="s">
        <v>145</v>
      </c>
      <c r="B56" s="2">
        <v>10</v>
      </c>
      <c r="C56">
        <f t="shared" si="0"/>
        <v>0.01</v>
      </c>
      <c r="E56">
        <f>0.31*C56</f>
        <v>3.0999999999999999E-3</v>
      </c>
    </row>
    <row r="57" spans="1:6" x14ac:dyDescent="0.2">
      <c r="A57" s="17" t="s">
        <v>242</v>
      </c>
      <c r="B57" s="2">
        <v>1.5</v>
      </c>
      <c r="C57">
        <f t="shared" si="0"/>
        <v>1.5E-3</v>
      </c>
      <c r="E57">
        <f>0.33*C57</f>
        <v>4.95E-4</v>
      </c>
    </row>
    <row r="58" spans="1:6" x14ac:dyDescent="0.2">
      <c r="A58" s="14" t="s">
        <v>651</v>
      </c>
      <c r="B58" s="2">
        <v>12.6</v>
      </c>
      <c r="C58">
        <f t="shared" si="0"/>
        <v>1.26E-2</v>
      </c>
      <c r="E58">
        <f>4*C58</f>
        <v>5.04E-2</v>
      </c>
    </row>
    <row r="59" spans="1:6" x14ac:dyDescent="0.2">
      <c r="A59" s="14" t="s">
        <v>199</v>
      </c>
      <c r="B59" s="2">
        <v>3</v>
      </c>
      <c r="C59">
        <f t="shared" si="0"/>
        <v>3.0000000000000001E-3</v>
      </c>
      <c r="E59">
        <f>15*C59</f>
        <v>4.4999999999999998E-2</v>
      </c>
    </row>
    <row r="60" spans="1:6" x14ac:dyDescent="0.2">
      <c r="E60" s="1">
        <f>SUM(E40:E59)</f>
        <v>1.249395</v>
      </c>
    </row>
    <row r="62" spans="1:6" x14ac:dyDescent="0.2">
      <c r="C62" s="1" t="s">
        <v>652</v>
      </c>
      <c r="D62" s="1"/>
      <c r="E62" s="1">
        <f>AVERAGE(E60,E38,E25)</f>
        <v>1.1280403333333333</v>
      </c>
      <c r="F62" s="1"/>
    </row>
    <row r="64" spans="1:6" x14ac:dyDescent="0.2">
      <c r="A64" s="1" t="s">
        <v>912</v>
      </c>
    </row>
    <row r="65" spans="1:11" ht="16" x14ac:dyDescent="0.2">
      <c r="A65" t="s">
        <v>913</v>
      </c>
      <c r="B65" t="s">
        <v>914</v>
      </c>
      <c r="C65" t="s">
        <v>915</v>
      </c>
      <c r="D65" t="s">
        <v>916</v>
      </c>
      <c r="E65" t="s">
        <v>917</v>
      </c>
      <c r="F65" t="s">
        <v>918</v>
      </c>
      <c r="G65" t="s">
        <v>919</v>
      </c>
      <c r="H65" t="s">
        <v>920</v>
      </c>
      <c r="I65" t="s">
        <v>921</v>
      </c>
      <c r="J65" t="s">
        <v>922</v>
      </c>
      <c r="K65" t="s">
        <v>923</v>
      </c>
    </row>
    <row r="66" spans="1:11" ht="16" x14ac:dyDescent="0.2">
      <c r="A66" t="s">
        <v>924</v>
      </c>
      <c r="B66" t="s">
        <v>925</v>
      </c>
      <c r="C66">
        <v>845.17172000000005</v>
      </c>
      <c r="D66">
        <v>736.0566</v>
      </c>
      <c r="E66">
        <v>1119.1146000000001</v>
      </c>
      <c r="F66">
        <v>900.11430666667002</v>
      </c>
      <c r="G66">
        <v>932</v>
      </c>
    </row>
    <row r="67" spans="1:11" ht="16" x14ac:dyDescent="0.2">
      <c r="A67" t="s">
        <v>926</v>
      </c>
      <c r="B67" t="s">
        <v>927</v>
      </c>
      <c r="C67">
        <v>3567.0693799999999</v>
      </c>
      <c r="D67">
        <v>3103.4142999999999</v>
      </c>
      <c r="E67">
        <v>4710.9202999999998</v>
      </c>
      <c r="F67">
        <v>3793.8013266666999</v>
      </c>
      <c r="G67">
        <v>3899.4879999999998</v>
      </c>
      <c r="I67">
        <v>0</v>
      </c>
      <c r="J67">
        <v>0</v>
      </c>
      <c r="K67">
        <v>0</v>
      </c>
    </row>
    <row r="68" spans="1:11" ht="16" x14ac:dyDescent="0.2">
      <c r="A68" t="s">
        <v>928</v>
      </c>
      <c r="B68" t="s">
        <v>929</v>
      </c>
      <c r="C68">
        <v>141.02487679999999</v>
      </c>
      <c r="D68">
        <v>117.23090000000001</v>
      </c>
      <c r="E68">
        <v>161.1534</v>
      </c>
      <c r="F68">
        <v>139.80305893332999</v>
      </c>
      <c r="G68">
        <v>116.5</v>
      </c>
    </row>
    <row r="69" spans="1:11" ht="16" x14ac:dyDescent="0.2">
      <c r="A69" t="s">
        <v>895</v>
      </c>
      <c r="B69" t="s">
        <v>929</v>
      </c>
      <c r="C69">
        <v>22.335561599999998</v>
      </c>
      <c r="D69">
        <v>22.12</v>
      </c>
      <c r="E69">
        <v>35.4651</v>
      </c>
      <c r="F69">
        <v>26.640220533333</v>
      </c>
      <c r="G69">
        <v>34.950000000000003</v>
      </c>
    </row>
    <row r="70" spans="1:11" ht="16" x14ac:dyDescent="0.2">
      <c r="A70" t="s">
        <v>930</v>
      </c>
      <c r="B70" t="s">
        <v>929</v>
      </c>
      <c r="C70">
        <v>21.076088599999999</v>
      </c>
      <c r="D70">
        <v>19.861000000000001</v>
      </c>
      <c r="E70">
        <v>36.603400000000001</v>
      </c>
      <c r="F70">
        <v>25.846829533333</v>
      </c>
      <c r="G70">
        <v>36.244444444443999</v>
      </c>
    </row>
    <row r="71" spans="1:11" ht="16" x14ac:dyDescent="0.2">
      <c r="A71" t="s">
        <v>931</v>
      </c>
      <c r="B71" t="s">
        <v>929</v>
      </c>
      <c r="C71">
        <v>438.05977156</v>
      </c>
      <c r="D71">
        <v>387.43618839999999</v>
      </c>
      <c r="E71">
        <v>489.88604650000002</v>
      </c>
      <c r="F71">
        <v>438.46066882000002</v>
      </c>
    </row>
    <row r="72" spans="1:11" ht="16" x14ac:dyDescent="0.2">
      <c r="A72" t="s">
        <v>932</v>
      </c>
      <c r="B72" t="s">
        <v>929</v>
      </c>
      <c r="C72">
        <v>44.64</v>
      </c>
      <c r="D72">
        <v>0</v>
      </c>
      <c r="E72">
        <v>0</v>
      </c>
      <c r="F72">
        <v>14.88</v>
      </c>
      <c r="G72" t="s">
        <v>985</v>
      </c>
      <c r="H72">
        <v>745.6</v>
      </c>
      <c r="I72">
        <v>1118.4000000000001</v>
      </c>
    </row>
    <row r="73" spans="1:11" ht="16" x14ac:dyDescent="0.2">
      <c r="A73" t="s">
        <v>933</v>
      </c>
      <c r="B73" t="s">
        <v>929</v>
      </c>
      <c r="C73">
        <v>0</v>
      </c>
      <c r="D73">
        <v>0</v>
      </c>
      <c r="E73">
        <v>0</v>
      </c>
    </row>
    <row r="74" spans="1:11" ht="16" x14ac:dyDescent="0.2">
      <c r="A74" t="s">
        <v>934</v>
      </c>
      <c r="B74" t="s">
        <v>929</v>
      </c>
      <c r="C74">
        <v>110.8539068</v>
      </c>
      <c r="D74">
        <v>80.757000000000005</v>
      </c>
      <c r="E74">
        <v>121.782709</v>
      </c>
      <c r="F74">
        <v>104.4645386</v>
      </c>
    </row>
    <row r="75" spans="1:11" ht="16" x14ac:dyDescent="0.2">
      <c r="A75" t="s">
        <v>935</v>
      </c>
      <c r="B75" t="s">
        <v>929</v>
      </c>
      <c r="C75">
        <v>7.9000000000000001E-4</v>
      </c>
      <c r="D75">
        <v>0</v>
      </c>
      <c r="E75">
        <v>0</v>
      </c>
      <c r="F75">
        <v>2.6333333333332999E-4</v>
      </c>
    </row>
    <row r="76" spans="1:11" ht="16" x14ac:dyDescent="0.2">
      <c r="A76" t="s">
        <v>936</v>
      </c>
      <c r="B76" t="s">
        <v>929</v>
      </c>
      <c r="C76">
        <v>16.499119239999999</v>
      </c>
      <c r="D76">
        <v>19.25</v>
      </c>
      <c r="E76">
        <v>25.898900000000001</v>
      </c>
      <c r="F76">
        <v>20.549339746666998</v>
      </c>
      <c r="G76">
        <v>15</v>
      </c>
    </row>
    <row r="77" spans="1:11" ht="16" x14ac:dyDescent="0.2">
      <c r="A77" t="s">
        <v>937</v>
      </c>
      <c r="B77" t="s">
        <v>929</v>
      </c>
      <c r="C77">
        <v>11.336853140000001</v>
      </c>
      <c r="D77">
        <v>14.6162274</v>
      </c>
      <c r="E77">
        <v>18.316783879999999</v>
      </c>
      <c r="F77">
        <v>14.756621473333</v>
      </c>
    </row>
    <row r="78" spans="1:11" ht="16" x14ac:dyDescent="0.2">
      <c r="A78" t="s">
        <v>938</v>
      </c>
      <c r="B78" t="s">
        <v>929</v>
      </c>
      <c r="C78">
        <v>30.493812373375999</v>
      </c>
      <c r="D78">
        <v>36.446399999999997</v>
      </c>
      <c r="E78">
        <v>34.188949999999998</v>
      </c>
      <c r="F78">
        <v>33.709720791125001</v>
      </c>
      <c r="K78">
        <v>25.63</v>
      </c>
    </row>
    <row r="79" spans="1:11" ht="16" x14ac:dyDescent="0.2">
      <c r="A79" t="s">
        <v>939</v>
      </c>
      <c r="B79" t="s">
        <v>929</v>
      </c>
      <c r="C79">
        <v>7.0609999999999999</v>
      </c>
      <c r="D79">
        <v>0</v>
      </c>
      <c r="E79">
        <v>2.2400000000000002</v>
      </c>
      <c r="F79">
        <v>3.1003333333333001</v>
      </c>
      <c r="K79">
        <v>11.65</v>
      </c>
    </row>
    <row r="80" spans="1:11" ht="16" x14ac:dyDescent="0.2">
      <c r="A80" t="s">
        <v>940</v>
      </c>
      <c r="B80" t="s">
        <v>929</v>
      </c>
      <c r="C80">
        <v>5.8998616837920004</v>
      </c>
      <c r="D80">
        <v>6.9604900000000001</v>
      </c>
      <c r="E80">
        <v>2.9623499999999998</v>
      </c>
      <c r="F80">
        <v>5.2742338945973</v>
      </c>
    </row>
    <row r="81" spans="1:10" ht="16" x14ac:dyDescent="0.2">
      <c r="A81" t="s">
        <v>941</v>
      </c>
      <c r="B81" t="s">
        <v>929</v>
      </c>
      <c r="C81">
        <v>5.0000000000000001E-3</v>
      </c>
      <c r="D81">
        <v>1.34E-3</v>
      </c>
      <c r="E81">
        <v>4.0000000000000002E-4</v>
      </c>
      <c r="F81">
        <v>2.2466666666667002E-3</v>
      </c>
    </row>
    <row r="82" spans="1:10" ht="16" x14ac:dyDescent="0.2">
      <c r="A82" t="s">
        <v>942</v>
      </c>
      <c r="B82" t="s">
        <v>929</v>
      </c>
      <c r="C82">
        <v>7.3491616837920004</v>
      </c>
      <c r="D82">
        <v>6.8301400000000001</v>
      </c>
      <c r="E82">
        <v>3.7949999999999999</v>
      </c>
      <c r="F82">
        <v>5.9914338945973</v>
      </c>
    </row>
    <row r="83" spans="1:10" ht="16" x14ac:dyDescent="0.2">
      <c r="A83" t="s">
        <v>943</v>
      </c>
      <c r="B83" t="s">
        <v>929</v>
      </c>
      <c r="C83">
        <v>2.0040146035839999</v>
      </c>
      <c r="D83">
        <v>4.6004899999999997</v>
      </c>
      <c r="E83">
        <v>1.5667500000000001</v>
      </c>
      <c r="F83">
        <v>2.7237515345280001</v>
      </c>
    </row>
    <row r="84" spans="1:10" ht="16" x14ac:dyDescent="0.2">
      <c r="A84" t="s">
        <v>944</v>
      </c>
      <c r="B84" t="s">
        <v>929</v>
      </c>
      <c r="C84">
        <v>0.55324460358399996</v>
      </c>
      <c r="D84">
        <v>1.575</v>
      </c>
      <c r="E84">
        <v>1.365</v>
      </c>
      <c r="F84">
        <v>1.1644148678613</v>
      </c>
    </row>
    <row r="85" spans="1:10" ht="16" x14ac:dyDescent="0.2">
      <c r="A85" t="s">
        <v>945</v>
      </c>
      <c r="B85" t="s">
        <v>929</v>
      </c>
      <c r="C85">
        <v>0</v>
      </c>
      <c r="D85">
        <v>1.3999999999999999E-4</v>
      </c>
      <c r="E85">
        <v>0</v>
      </c>
      <c r="F85" s="24">
        <v>4.6666666666666997E-5</v>
      </c>
    </row>
    <row r="86" spans="1:10" ht="16" x14ac:dyDescent="0.2">
      <c r="A86" t="s">
        <v>946</v>
      </c>
      <c r="B86" t="s">
        <v>929</v>
      </c>
      <c r="C86">
        <v>6.6631548199999999</v>
      </c>
      <c r="D86">
        <v>8.9997000000000007</v>
      </c>
      <c r="E86">
        <v>10.355919999999999</v>
      </c>
      <c r="F86">
        <v>8.6729249399999997</v>
      </c>
    </row>
    <row r="87" spans="1:10" ht="16" x14ac:dyDescent="0.2">
      <c r="A87" t="s">
        <v>947</v>
      </c>
      <c r="B87" t="s">
        <v>929</v>
      </c>
      <c r="C87">
        <v>3.1590467200000001</v>
      </c>
      <c r="D87">
        <v>2.1823000000000001</v>
      </c>
      <c r="E87">
        <v>1.2515350000000001</v>
      </c>
      <c r="F87">
        <v>2.1976272400000001</v>
      </c>
    </row>
    <row r="88" spans="1:10" ht="16" x14ac:dyDescent="0.2">
      <c r="A88" t="s">
        <v>948</v>
      </c>
      <c r="B88" t="s">
        <v>929</v>
      </c>
      <c r="C88">
        <v>0</v>
      </c>
      <c r="D88">
        <v>0</v>
      </c>
      <c r="E88">
        <v>0</v>
      </c>
    </row>
    <row r="89" spans="1:10" ht="16" x14ac:dyDescent="0.2">
      <c r="A89" t="s">
        <v>949</v>
      </c>
      <c r="B89" t="s">
        <v>929</v>
      </c>
      <c r="C89">
        <v>3.2878479</v>
      </c>
      <c r="D89">
        <v>1.8503000000000001</v>
      </c>
      <c r="E89">
        <v>2.2620200000000001</v>
      </c>
      <c r="F89">
        <v>2.4667226333332999</v>
      </c>
    </row>
    <row r="90" spans="1:10" ht="16" x14ac:dyDescent="0.2">
      <c r="A90" t="s">
        <v>950</v>
      </c>
      <c r="B90" t="s">
        <v>929</v>
      </c>
      <c r="C90">
        <v>8.364444E-2</v>
      </c>
      <c r="D90">
        <v>0.16579279999999999</v>
      </c>
      <c r="E90">
        <v>0.95945000000000003</v>
      </c>
      <c r="F90">
        <v>0.40296241333332999</v>
      </c>
    </row>
    <row r="91" spans="1:10" ht="16" x14ac:dyDescent="0.2">
      <c r="A91" t="s">
        <v>951</v>
      </c>
      <c r="B91" t="s">
        <v>929</v>
      </c>
      <c r="C91">
        <v>2.3776014000000001</v>
      </c>
      <c r="D91">
        <v>0.94199999999999995</v>
      </c>
      <c r="E91">
        <v>0.82684999999999997</v>
      </c>
      <c r="F91">
        <v>1.3821504666666999</v>
      </c>
    </row>
    <row r="92" spans="1:10" ht="16" x14ac:dyDescent="0.2">
      <c r="A92" t="s">
        <v>952</v>
      </c>
      <c r="B92" t="s">
        <v>929</v>
      </c>
      <c r="C92">
        <v>0</v>
      </c>
      <c r="D92">
        <v>0</v>
      </c>
      <c r="E92">
        <v>0</v>
      </c>
    </row>
    <row r="93" spans="1:10" ht="16" x14ac:dyDescent="0.2">
      <c r="A93" t="s">
        <v>953</v>
      </c>
      <c r="B93" t="s">
        <v>929</v>
      </c>
      <c r="C93">
        <v>2.1386416983999999E-3</v>
      </c>
      <c r="D93">
        <v>4.8999999999999998E-3</v>
      </c>
      <c r="E93">
        <v>4.4999999999999997E-3</v>
      </c>
      <c r="F93">
        <v>3.8462138994667001E-3</v>
      </c>
    </row>
    <row r="94" spans="1:10" ht="16" x14ac:dyDescent="0.2">
      <c r="A94" t="s">
        <v>954</v>
      </c>
      <c r="B94" t="s">
        <v>955</v>
      </c>
      <c r="C94">
        <v>0</v>
      </c>
      <c r="D94">
        <v>0.64400000000000002</v>
      </c>
      <c r="E94">
        <v>0</v>
      </c>
      <c r="F94">
        <v>0.21466666666667</v>
      </c>
    </row>
    <row r="95" spans="1:10" ht="16" x14ac:dyDescent="0.2">
      <c r="A95" t="s">
        <v>956</v>
      </c>
      <c r="B95" t="s">
        <v>955</v>
      </c>
      <c r="C95">
        <v>1042.213244</v>
      </c>
      <c r="D95">
        <v>959.40006000000005</v>
      </c>
      <c r="E95">
        <v>1020.36</v>
      </c>
      <c r="F95">
        <v>1007.3244346667</v>
      </c>
      <c r="G95">
        <v>500</v>
      </c>
      <c r="J95">
        <v>200</v>
      </c>
    </row>
    <row r="96" spans="1:10" ht="16" x14ac:dyDescent="0.2">
      <c r="A96" t="s">
        <v>957</v>
      </c>
      <c r="B96" t="s">
        <v>955</v>
      </c>
      <c r="C96">
        <v>790.54585599999996</v>
      </c>
      <c r="D96">
        <v>445.09</v>
      </c>
      <c r="E96">
        <v>910.65</v>
      </c>
      <c r="F96">
        <v>715.42861866666999</v>
      </c>
      <c r="G96">
        <v>800</v>
      </c>
      <c r="J96">
        <v>450</v>
      </c>
    </row>
    <row r="97" spans="1:10" ht="16" x14ac:dyDescent="0.2">
      <c r="A97" t="s">
        <v>958</v>
      </c>
      <c r="B97" t="s">
        <v>955</v>
      </c>
      <c r="C97">
        <v>1384.243416</v>
      </c>
      <c r="D97">
        <v>1450.10175</v>
      </c>
      <c r="E97">
        <v>1421.7614000000001</v>
      </c>
      <c r="F97">
        <v>1418.7021886667001</v>
      </c>
      <c r="G97">
        <v>800</v>
      </c>
    </row>
    <row r="98" spans="1:10" ht="16" x14ac:dyDescent="0.2">
      <c r="A98" t="s">
        <v>959</v>
      </c>
      <c r="B98" t="s">
        <v>955</v>
      </c>
      <c r="C98">
        <v>557.83477559999994</v>
      </c>
      <c r="D98">
        <v>379.17</v>
      </c>
      <c r="E98">
        <v>560.03499999999997</v>
      </c>
      <c r="F98">
        <v>499.01325853332997</v>
      </c>
      <c r="G98">
        <v>350</v>
      </c>
      <c r="J98">
        <v>200</v>
      </c>
    </row>
    <row r="99" spans="1:10" ht="16" x14ac:dyDescent="0.2">
      <c r="A99" t="s">
        <v>960</v>
      </c>
      <c r="B99" t="s">
        <v>955</v>
      </c>
      <c r="C99">
        <v>308.76886400000001</v>
      </c>
      <c r="D99">
        <v>109.48</v>
      </c>
      <c r="E99">
        <v>391.2</v>
      </c>
      <c r="F99">
        <v>269.81628799999999</v>
      </c>
      <c r="G99">
        <v>270</v>
      </c>
    </row>
    <row r="100" spans="1:10" ht="16" x14ac:dyDescent="0.2">
      <c r="A100" t="s">
        <v>961</v>
      </c>
      <c r="B100" t="s">
        <v>955</v>
      </c>
      <c r="C100">
        <v>91.907838799999993</v>
      </c>
      <c r="D100">
        <v>58.366</v>
      </c>
      <c r="E100">
        <v>53.725000000000001</v>
      </c>
      <c r="F100">
        <v>67.999612933332997</v>
      </c>
      <c r="G100">
        <v>85</v>
      </c>
      <c r="J100">
        <v>50</v>
      </c>
    </row>
    <row r="101" spans="1:10" ht="16" x14ac:dyDescent="0.2">
      <c r="A101" t="s">
        <v>962</v>
      </c>
      <c r="B101" t="s">
        <v>955</v>
      </c>
      <c r="C101">
        <v>9.5528001600000003</v>
      </c>
      <c r="D101">
        <v>6.4542999999999999</v>
      </c>
      <c r="E101">
        <v>5.5369999999999999</v>
      </c>
      <c r="F101">
        <v>7.1813667199999998</v>
      </c>
      <c r="G101">
        <v>6.9</v>
      </c>
      <c r="J101">
        <v>3.7</v>
      </c>
    </row>
    <row r="102" spans="1:10" ht="16" x14ac:dyDescent="0.2">
      <c r="A102" t="s">
        <v>963</v>
      </c>
      <c r="B102" t="s">
        <v>955</v>
      </c>
      <c r="C102">
        <v>3.1756088600000001</v>
      </c>
      <c r="D102">
        <v>2.1114000000000002</v>
      </c>
      <c r="E102">
        <v>3.1819999999999999</v>
      </c>
      <c r="F102">
        <v>2.8230029533333001</v>
      </c>
      <c r="G102">
        <v>5</v>
      </c>
      <c r="J102">
        <v>3</v>
      </c>
    </row>
    <row r="103" spans="1:10" ht="16" x14ac:dyDescent="0.2">
      <c r="A103" t="s">
        <v>964</v>
      </c>
      <c r="B103" t="s">
        <v>955</v>
      </c>
      <c r="C103">
        <v>0.469249692</v>
      </c>
      <c r="D103">
        <v>0.25729999999999997</v>
      </c>
      <c r="E103">
        <v>0.33040000000000003</v>
      </c>
      <c r="F103">
        <v>0.352316564</v>
      </c>
      <c r="G103">
        <v>0.4</v>
      </c>
    </row>
    <row r="104" spans="1:10" ht="16" x14ac:dyDescent="0.2">
      <c r="A104" t="s">
        <v>965</v>
      </c>
      <c r="B104" t="s">
        <v>955</v>
      </c>
      <c r="C104">
        <v>2.0158359799999999</v>
      </c>
      <c r="D104">
        <v>0.70499999999999996</v>
      </c>
      <c r="E104">
        <v>1.0175000000000001</v>
      </c>
      <c r="F104">
        <v>1.2461119933333</v>
      </c>
      <c r="J104">
        <v>0.184</v>
      </c>
    </row>
    <row r="105" spans="1:10" ht="16" x14ac:dyDescent="0.2">
      <c r="A105" t="s">
        <v>966</v>
      </c>
      <c r="B105" t="s">
        <v>967</v>
      </c>
      <c r="C105">
        <v>17.602569219999999</v>
      </c>
      <c r="D105">
        <v>3.0712000000000002</v>
      </c>
      <c r="E105">
        <v>11.641175</v>
      </c>
      <c r="F105">
        <v>10.771648073332999</v>
      </c>
      <c r="G105">
        <v>15</v>
      </c>
      <c r="J105">
        <v>7</v>
      </c>
    </row>
    <row r="106" spans="1:10" ht="16" x14ac:dyDescent="0.2">
      <c r="A106" t="s">
        <v>968</v>
      </c>
      <c r="B106" t="s">
        <v>967</v>
      </c>
      <c r="C106">
        <v>2.6702365280000002</v>
      </c>
      <c r="D106">
        <v>4.5501399999999999</v>
      </c>
      <c r="E106">
        <v>65.671494999999993</v>
      </c>
      <c r="F106">
        <v>24.297290509332999</v>
      </c>
      <c r="G106">
        <v>70</v>
      </c>
      <c r="J106">
        <v>40</v>
      </c>
    </row>
    <row r="107" spans="1:10" ht="16" x14ac:dyDescent="0.2">
      <c r="A107" t="s">
        <v>969</v>
      </c>
      <c r="B107" t="s">
        <v>967</v>
      </c>
      <c r="C107">
        <v>444.12946348697</v>
      </c>
      <c r="D107">
        <v>11.018000000000001</v>
      </c>
      <c r="E107">
        <v>251.88334800000001</v>
      </c>
      <c r="F107">
        <v>235.67693716232</v>
      </c>
      <c r="G107">
        <v>400</v>
      </c>
      <c r="J107">
        <v>200</v>
      </c>
    </row>
    <row r="108" spans="1:10" ht="16" x14ac:dyDescent="0.2">
      <c r="A108" t="s">
        <v>970</v>
      </c>
      <c r="B108" t="s">
        <v>967</v>
      </c>
      <c r="C108">
        <v>175</v>
      </c>
      <c r="D108">
        <v>175</v>
      </c>
      <c r="E108">
        <v>175</v>
      </c>
      <c r="F108">
        <v>175</v>
      </c>
    </row>
    <row r="109" spans="1:10" ht="16" x14ac:dyDescent="0.2">
      <c r="A109" t="s">
        <v>971</v>
      </c>
      <c r="B109" t="s">
        <v>967</v>
      </c>
      <c r="C109">
        <v>1387.4601751062</v>
      </c>
      <c r="D109">
        <v>0</v>
      </c>
      <c r="E109">
        <v>13.6</v>
      </c>
      <c r="F109">
        <v>467.02005836873002</v>
      </c>
    </row>
    <row r="110" spans="1:10" ht="16" x14ac:dyDescent="0.2">
      <c r="A110" t="s">
        <v>972</v>
      </c>
      <c r="B110" t="s">
        <v>967</v>
      </c>
      <c r="C110">
        <v>5.75</v>
      </c>
      <c r="D110">
        <v>5.625</v>
      </c>
      <c r="E110">
        <v>10.025</v>
      </c>
      <c r="F110">
        <v>7.1333333333333</v>
      </c>
      <c r="G110" t="s">
        <v>985</v>
      </c>
      <c r="H110">
        <v>8.5</v>
      </c>
      <c r="I110">
        <v>10</v>
      </c>
    </row>
    <row r="111" spans="1:10" ht="16" x14ac:dyDescent="0.2">
      <c r="A111" t="s">
        <v>973</v>
      </c>
      <c r="B111" t="s">
        <v>955</v>
      </c>
      <c r="C111">
        <v>3.6169277800000001</v>
      </c>
      <c r="D111">
        <v>2.04155</v>
      </c>
      <c r="E111">
        <v>3.6019950000000001</v>
      </c>
      <c r="F111">
        <v>3.0868242600000002</v>
      </c>
      <c r="J111">
        <v>3</v>
      </c>
    </row>
    <row r="112" spans="1:10" ht="16" x14ac:dyDescent="0.2">
      <c r="A112" t="s">
        <v>974</v>
      </c>
      <c r="B112" t="s">
        <v>967</v>
      </c>
      <c r="C112">
        <v>6.1474716760000003</v>
      </c>
      <c r="D112">
        <v>0.16800000000000001</v>
      </c>
      <c r="E112">
        <v>7.6849999999999996</v>
      </c>
      <c r="F112">
        <v>4.666823892</v>
      </c>
      <c r="G112">
        <v>11.5</v>
      </c>
    </row>
    <row r="113" spans="1:10" ht="16" x14ac:dyDescent="0.2">
      <c r="A113" t="s">
        <v>975</v>
      </c>
      <c r="B113" t="s">
        <v>955</v>
      </c>
      <c r="C113">
        <v>0.51581545200000001</v>
      </c>
      <c r="D113">
        <v>0.41789999999999999</v>
      </c>
      <c r="E113">
        <v>0.36495</v>
      </c>
      <c r="F113">
        <v>0.43288848400000002</v>
      </c>
      <c r="G113">
        <v>0.5</v>
      </c>
      <c r="J113">
        <v>0.23</v>
      </c>
    </row>
    <row r="114" spans="1:10" ht="16" x14ac:dyDescent="0.2">
      <c r="A114" t="s">
        <v>976</v>
      </c>
      <c r="B114" t="s">
        <v>955</v>
      </c>
      <c r="C114">
        <v>0.54395181400000003</v>
      </c>
      <c r="D114">
        <v>0.50180000000000002</v>
      </c>
      <c r="E114">
        <v>0.95394999999999996</v>
      </c>
      <c r="F114">
        <v>0.66656727133333005</v>
      </c>
      <c r="G114">
        <v>0.6</v>
      </c>
      <c r="J114">
        <v>0.3</v>
      </c>
    </row>
    <row r="115" spans="1:10" ht="16" x14ac:dyDescent="0.2">
      <c r="A115" t="s">
        <v>977</v>
      </c>
      <c r="B115" t="s">
        <v>955</v>
      </c>
      <c r="C115">
        <v>11.2971354</v>
      </c>
      <c r="D115">
        <v>4.782</v>
      </c>
      <c r="E115">
        <v>5.8815549999999996</v>
      </c>
      <c r="F115">
        <v>7.3202301333333004</v>
      </c>
      <c r="G115">
        <v>6.1512000000000002</v>
      </c>
      <c r="J115">
        <v>4.1007999999999996</v>
      </c>
    </row>
    <row r="116" spans="1:10" ht="16" x14ac:dyDescent="0.2">
      <c r="A116" t="s">
        <v>978</v>
      </c>
      <c r="B116" t="s">
        <v>955</v>
      </c>
      <c r="C116">
        <v>10.935425348000001</v>
      </c>
      <c r="D116">
        <v>4.63</v>
      </c>
      <c r="E116">
        <v>2.9224999999999999</v>
      </c>
      <c r="F116">
        <v>6.1626417826667002</v>
      </c>
    </row>
    <row r="117" spans="1:10" ht="16" x14ac:dyDescent="0.2">
      <c r="A117" t="s">
        <v>979</v>
      </c>
      <c r="B117" t="s">
        <v>955</v>
      </c>
      <c r="C117">
        <v>179.04076800000001</v>
      </c>
      <c r="D117">
        <v>76.680000000000007</v>
      </c>
      <c r="E117">
        <v>104.4333</v>
      </c>
      <c r="F117">
        <v>120.051356</v>
      </c>
    </row>
    <row r="118" spans="1:10" ht="16" x14ac:dyDescent="0.2">
      <c r="A118" t="s">
        <v>980</v>
      </c>
      <c r="B118" t="s">
        <v>955</v>
      </c>
      <c r="C118">
        <v>2.5873383479999998</v>
      </c>
      <c r="D118">
        <v>1.1076999999999999</v>
      </c>
      <c r="E118">
        <v>0.95401650000000005</v>
      </c>
      <c r="F118">
        <v>1.5496849493333</v>
      </c>
    </row>
    <row r="119" spans="1:10" ht="16" x14ac:dyDescent="0.2">
      <c r="A119" t="s">
        <v>981</v>
      </c>
      <c r="B119" t="s">
        <v>955</v>
      </c>
      <c r="C119">
        <v>1.184731588</v>
      </c>
      <c r="D119">
        <v>0.70440000000000003</v>
      </c>
      <c r="E119">
        <v>0.3997</v>
      </c>
      <c r="F119">
        <v>0.76294386266667003</v>
      </c>
      <c r="G119">
        <v>0.7</v>
      </c>
      <c r="J119">
        <v>0.38445000000000001</v>
      </c>
    </row>
    <row r="120" spans="1:10" ht="16" x14ac:dyDescent="0.2">
      <c r="A120" t="s">
        <v>982</v>
      </c>
      <c r="B120" t="s">
        <v>967</v>
      </c>
      <c r="C120">
        <v>110.887</v>
      </c>
      <c r="D120">
        <v>101.01</v>
      </c>
      <c r="E120">
        <v>79.775000000000006</v>
      </c>
      <c r="F120">
        <v>97.224000000000004</v>
      </c>
      <c r="G120">
        <v>70</v>
      </c>
      <c r="J120">
        <v>35</v>
      </c>
    </row>
    <row r="121" spans="1:10" ht="16" x14ac:dyDescent="0.2">
      <c r="A121" t="s">
        <v>983</v>
      </c>
      <c r="B121" t="s">
        <v>967</v>
      </c>
      <c r="C121">
        <v>0.70399999999999996</v>
      </c>
      <c r="D121">
        <v>1</v>
      </c>
      <c r="E121">
        <v>1.373</v>
      </c>
      <c r="F121">
        <v>1.0256666666667</v>
      </c>
      <c r="G121">
        <v>0.5</v>
      </c>
      <c r="J121">
        <v>0.3</v>
      </c>
    </row>
    <row r="122" spans="1:10" ht="16" x14ac:dyDescent="0.2">
      <c r="A122" t="s">
        <v>984</v>
      </c>
      <c r="B122" t="s">
        <v>967</v>
      </c>
      <c r="C122">
        <v>12.3727962</v>
      </c>
      <c r="D122">
        <v>7.3650000000000002</v>
      </c>
      <c r="E122">
        <v>5.8650715</v>
      </c>
      <c r="F122">
        <v>8.5342892333333005</v>
      </c>
      <c r="G122" t="s">
        <v>985</v>
      </c>
      <c r="H122">
        <v>10</v>
      </c>
      <c r="I122">
        <v>200</v>
      </c>
    </row>
    <row r="123" spans="1:10" ht="16" x14ac:dyDescent="0.2">
      <c r="A123" t="s">
        <v>986</v>
      </c>
      <c r="B123" t="s">
        <v>955</v>
      </c>
      <c r="C123">
        <v>25.788655049999999</v>
      </c>
      <c r="D123">
        <v>40</v>
      </c>
      <c r="E123">
        <v>38.875</v>
      </c>
      <c r="F123">
        <v>34.887885016666999</v>
      </c>
      <c r="G123">
        <v>30</v>
      </c>
      <c r="J123">
        <v>8</v>
      </c>
    </row>
    <row r="124" spans="1:10" ht="16" x14ac:dyDescent="0.2">
      <c r="A124" t="s">
        <v>987</v>
      </c>
      <c r="C124">
        <v>53.965942400000003</v>
      </c>
      <c r="D124">
        <v>28.938500000000001</v>
      </c>
      <c r="E124">
        <v>40.456825000000002</v>
      </c>
      <c r="F124">
        <v>41.120422466667002</v>
      </c>
    </row>
    <row r="125" spans="1:10" ht="16" x14ac:dyDescent="0.2">
      <c r="A125" t="s">
        <v>988</v>
      </c>
      <c r="B125" t="s">
        <v>955</v>
      </c>
      <c r="C125">
        <v>0</v>
      </c>
      <c r="D125">
        <v>0</v>
      </c>
      <c r="E125">
        <v>0</v>
      </c>
    </row>
    <row r="127" spans="1:10" x14ac:dyDescent="0.2">
      <c r="A127" t="s">
        <v>989</v>
      </c>
    </row>
    <row r="129" spans="1:3" x14ac:dyDescent="0.2">
      <c r="A129" t="s">
        <v>227</v>
      </c>
    </row>
    <row r="130" spans="1:3" x14ac:dyDescent="0.2">
      <c r="A130" t="s">
        <v>634</v>
      </c>
      <c r="B130">
        <v>30</v>
      </c>
      <c r="C130" t="s">
        <v>929</v>
      </c>
    </row>
    <row r="131" spans="1:3" x14ac:dyDescent="0.2">
      <c r="A131" t="s">
        <v>635</v>
      </c>
      <c r="B131">
        <v>150</v>
      </c>
      <c r="C131" t="s">
        <v>929</v>
      </c>
    </row>
    <row r="132" spans="1:3" x14ac:dyDescent="0.2">
      <c r="A132" t="s">
        <v>141</v>
      </c>
      <c r="B132">
        <v>79</v>
      </c>
      <c r="C132" t="s">
        <v>929</v>
      </c>
    </row>
    <row r="133" spans="1:3" x14ac:dyDescent="0.2">
      <c r="A133" t="s">
        <v>636</v>
      </c>
      <c r="B133">
        <v>50</v>
      </c>
      <c r="C133" t="s">
        <v>929</v>
      </c>
    </row>
    <row r="134" spans="1:3" x14ac:dyDescent="0.2">
      <c r="A134" t="s">
        <v>143</v>
      </c>
      <c r="B134">
        <v>20</v>
      </c>
      <c r="C134" t="s">
        <v>929</v>
      </c>
    </row>
    <row r="135" spans="1:3" x14ac:dyDescent="0.2">
      <c r="A135" t="s">
        <v>145</v>
      </c>
      <c r="B135">
        <v>10</v>
      </c>
      <c r="C135" t="s">
        <v>929</v>
      </c>
    </row>
    <row r="136" spans="1:3" x14ac:dyDescent="0.2">
      <c r="A136" t="s">
        <v>637</v>
      </c>
      <c r="B136">
        <v>12</v>
      </c>
      <c r="C136" t="s">
        <v>929</v>
      </c>
    </row>
    <row r="137" spans="1:3" x14ac:dyDescent="0.2">
      <c r="A137" t="s">
        <v>242</v>
      </c>
      <c r="B137">
        <v>3</v>
      </c>
      <c r="C137" t="s">
        <v>929</v>
      </c>
    </row>
    <row r="138" spans="1:3" x14ac:dyDescent="0.2">
      <c r="A138" t="s">
        <v>533</v>
      </c>
      <c r="B138">
        <v>2.2999999999999998</v>
      </c>
      <c r="C138" t="s">
        <v>929</v>
      </c>
    </row>
    <row r="139" spans="1:3" x14ac:dyDescent="0.2">
      <c r="A139" t="s">
        <v>638</v>
      </c>
      <c r="B139">
        <v>7</v>
      </c>
      <c r="C139" t="s">
        <v>929</v>
      </c>
    </row>
    <row r="140" spans="1:3" x14ac:dyDescent="0.2">
      <c r="A140" t="s">
        <v>639</v>
      </c>
      <c r="B140">
        <v>4</v>
      </c>
      <c r="C140" t="s">
        <v>929</v>
      </c>
    </row>
    <row r="141" spans="1:3" x14ac:dyDescent="0.2">
      <c r="A141" t="s">
        <v>210</v>
      </c>
      <c r="B141">
        <v>82</v>
      </c>
      <c r="C141" t="s">
        <v>929</v>
      </c>
    </row>
    <row r="142" spans="1:3" x14ac:dyDescent="0.2">
      <c r="A142" t="s">
        <v>640</v>
      </c>
      <c r="B142">
        <v>28</v>
      </c>
      <c r="C142" t="s">
        <v>929</v>
      </c>
    </row>
    <row r="143" spans="1:3" x14ac:dyDescent="0.2">
      <c r="A143" t="s">
        <v>143</v>
      </c>
      <c r="B143">
        <v>20</v>
      </c>
      <c r="C143" t="s">
        <v>929</v>
      </c>
    </row>
    <row r="144" spans="1:3" x14ac:dyDescent="0.2">
      <c r="A144" t="s">
        <v>515</v>
      </c>
      <c r="B144">
        <v>28</v>
      </c>
      <c r="C144" t="s">
        <v>929</v>
      </c>
    </row>
    <row r="145" spans="1:3" x14ac:dyDescent="0.2">
      <c r="A145" t="s">
        <v>247</v>
      </c>
      <c r="B145">
        <v>2.5</v>
      </c>
      <c r="C145" t="s">
        <v>929</v>
      </c>
    </row>
    <row r="146" spans="1:3" x14ac:dyDescent="0.2">
      <c r="A146" t="s">
        <v>248</v>
      </c>
      <c r="B146">
        <v>2.5</v>
      </c>
      <c r="C146" t="s">
        <v>929</v>
      </c>
    </row>
    <row r="147" spans="1:3" x14ac:dyDescent="0.2">
      <c r="A147" t="s">
        <v>641</v>
      </c>
      <c r="B147">
        <v>20</v>
      </c>
      <c r="C147" t="s">
        <v>929</v>
      </c>
    </row>
    <row r="148" spans="1:3" x14ac:dyDescent="0.2">
      <c r="A148" t="s">
        <v>162</v>
      </c>
      <c r="B148">
        <v>15</v>
      </c>
      <c r="C148" t="s">
        <v>929</v>
      </c>
    </row>
    <row r="149" spans="1:3" x14ac:dyDescent="0.2">
      <c r="A149" t="s">
        <v>642</v>
      </c>
      <c r="B149">
        <v>28.8</v>
      </c>
      <c r="C149" t="s">
        <v>929</v>
      </c>
    </row>
    <row r="150" spans="1:3" x14ac:dyDescent="0.2">
      <c r="A150" t="s">
        <v>510</v>
      </c>
      <c r="B150">
        <v>60</v>
      </c>
      <c r="C150" t="s">
        <v>929</v>
      </c>
    </row>
    <row r="151" spans="1:3" x14ac:dyDescent="0.2">
      <c r="A151" t="s">
        <v>1021</v>
      </c>
      <c r="B151">
        <v>0.5</v>
      </c>
      <c r="C151" t="s">
        <v>929</v>
      </c>
    </row>
    <row r="153" spans="1:3" x14ac:dyDescent="0.2">
      <c r="A153" t="s">
        <v>236</v>
      </c>
    </row>
    <row r="154" spans="1:3" x14ac:dyDescent="0.2">
      <c r="A154" t="s">
        <v>634</v>
      </c>
      <c r="B154">
        <v>25</v>
      </c>
      <c r="C154" t="s">
        <v>929</v>
      </c>
    </row>
    <row r="155" spans="1:3" x14ac:dyDescent="0.2">
      <c r="A155" t="s">
        <v>635</v>
      </c>
      <c r="B155">
        <v>130</v>
      </c>
      <c r="C155" t="s">
        <v>929</v>
      </c>
    </row>
    <row r="156" spans="1:3" x14ac:dyDescent="0.2">
      <c r="A156" t="s">
        <v>643</v>
      </c>
      <c r="B156">
        <v>189</v>
      </c>
      <c r="C156" t="s">
        <v>929</v>
      </c>
    </row>
    <row r="157" spans="1:3" x14ac:dyDescent="0.2">
      <c r="A157" t="s">
        <v>228</v>
      </c>
      <c r="B157">
        <v>35</v>
      </c>
      <c r="C157" t="s">
        <v>929</v>
      </c>
    </row>
    <row r="158" spans="1:3" x14ac:dyDescent="0.2">
      <c r="A158" t="s">
        <v>644</v>
      </c>
      <c r="B158">
        <v>12</v>
      </c>
      <c r="C158" t="s">
        <v>929</v>
      </c>
    </row>
    <row r="159" spans="1:3" x14ac:dyDescent="0.2">
      <c r="A159" t="s">
        <v>645</v>
      </c>
      <c r="B159">
        <v>21</v>
      </c>
      <c r="C159" t="s">
        <v>929</v>
      </c>
    </row>
    <row r="160" spans="1:3" x14ac:dyDescent="0.2">
      <c r="A160" t="s">
        <v>644</v>
      </c>
      <c r="B160">
        <v>20</v>
      </c>
      <c r="C160" t="s">
        <v>929</v>
      </c>
    </row>
    <row r="161" spans="1:3" x14ac:dyDescent="0.2">
      <c r="A161" t="s">
        <v>646</v>
      </c>
      <c r="B161">
        <v>6</v>
      </c>
      <c r="C161" t="s">
        <v>929</v>
      </c>
    </row>
    <row r="162" spans="1:3" x14ac:dyDescent="0.2">
      <c r="A162" t="s">
        <v>177</v>
      </c>
      <c r="B162">
        <v>40</v>
      </c>
      <c r="C162" t="s">
        <v>929</v>
      </c>
    </row>
    <row r="163" spans="1:3" x14ac:dyDescent="0.2">
      <c r="A163" t="s">
        <v>202</v>
      </c>
      <c r="B163">
        <v>80</v>
      </c>
      <c r="C163" t="s">
        <v>929</v>
      </c>
    </row>
    <row r="164" spans="1:3" x14ac:dyDescent="0.2">
      <c r="A164" t="s">
        <v>194</v>
      </c>
      <c r="B164">
        <v>14</v>
      </c>
      <c r="C164" t="s">
        <v>929</v>
      </c>
    </row>
    <row r="165" spans="1:3" x14ac:dyDescent="0.2">
      <c r="A165" t="s">
        <v>1021</v>
      </c>
      <c r="B165">
        <v>0.5</v>
      </c>
      <c r="C165" t="s">
        <v>929</v>
      </c>
    </row>
    <row r="167" spans="1:3" x14ac:dyDescent="0.2">
      <c r="A167" t="s">
        <v>251</v>
      </c>
    </row>
    <row r="168" spans="1:3" x14ac:dyDescent="0.2">
      <c r="A168" t="s">
        <v>210</v>
      </c>
      <c r="B168">
        <v>100</v>
      </c>
      <c r="C168" t="s">
        <v>929</v>
      </c>
    </row>
    <row r="169" spans="1:3" x14ac:dyDescent="0.2">
      <c r="A169" t="s">
        <v>640</v>
      </c>
      <c r="B169">
        <v>40</v>
      </c>
      <c r="C169" t="s">
        <v>929</v>
      </c>
    </row>
    <row r="170" spans="1:3" x14ac:dyDescent="0.2">
      <c r="A170" t="s">
        <v>143</v>
      </c>
      <c r="B170">
        <v>40</v>
      </c>
      <c r="C170" t="s">
        <v>929</v>
      </c>
    </row>
    <row r="171" spans="1:3" x14ac:dyDescent="0.2">
      <c r="A171" t="s">
        <v>515</v>
      </c>
      <c r="B171">
        <v>50</v>
      </c>
      <c r="C171" t="s">
        <v>929</v>
      </c>
    </row>
    <row r="172" spans="1:3" x14ac:dyDescent="0.2">
      <c r="A172" t="s">
        <v>247</v>
      </c>
      <c r="B172">
        <v>5</v>
      </c>
      <c r="C172" t="s">
        <v>929</v>
      </c>
    </row>
    <row r="173" spans="1:3" x14ac:dyDescent="0.2">
      <c r="A173" t="s">
        <v>248</v>
      </c>
      <c r="B173">
        <v>5</v>
      </c>
      <c r="C173" t="s">
        <v>929</v>
      </c>
    </row>
    <row r="174" spans="1:3" x14ac:dyDescent="0.2">
      <c r="A174" t="s">
        <v>643</v>
      </c>
      <c r="B174">
        <v>175</v>
      </c>
      <c r="C174" t="s">
        <v>929</v>
      </c>
    </row>
    <row r="175" spans="1:3" x14ac:dyDescent="0.2">
      <c r="A175" t="s">
        <v>228</v>
      </c>
      <c r="B175">
        <v>35</v>
      </c>
      <c r="C175" t="s">
        <v>929</v>
      </c>
    </row>
    <row r="176" spans="1:3" x14ac:dyDescent="0.2">
      <c r="A176" t="s">
        <v>644</v>
      </c>
      <c r="B176">
        <v>15</v>
      </c>
      <c r="C176" t="s">
        <v>929</v>
      </c>
    </row>
    <row r="177" spans="1:3" x14ac:dyDescent="0.2">
      <c r="A177" t="s">
        <v>327</v>
      </c>
      <c r="B177">
        <v>55</v>
      </c>
      <c r="C177" t="s">
        <v>929</v>
      </c>
    </row>
    <row r="178" spans="1:3" x14ac:dyDescent="0.2">
      <c r="A178" t="s">
        <v>500</v>
      </c>
      <c r="B178">
        <v>210</v>
      </c>
      <c r="C178" t="s">
        <v>929</v>
      </c>
    </row>
    <row r="179" spans="1:3" x14ac:dyDescent="0.2">
      <c r="A179" t="s">
        <v>647</v>
      </c>
      <c r="B179">
        <v>40</v>
      </c>
      <c r="C179" t="s">
        <v>929</v>
      </c>
    </row>
    <row r="180" spans="1:3" x14ac:dyDescent="0.2">
      <c r="A180" t="s">
        <v>648</v>
      </c>
      <c r="B180">
        <v>10</v>
      </c>
      <c r="C180" t="s">
        <v>929</v>
      </c>
    </row>
    <row r="181" spans="1:3" x14ac:dyDescent="0.2">
      <c r="A181" t="s">
        <v>305</v>
      </c>
      <c r="B181">
        <v>5</v>
      </c>
      <c r="C181" t="s">
        <v>929</v>
      </c>
    </row>
    <row r="182" spans="1:3" x14ac:dyDescent="0.2">
      <c r="A182" t="s">
        <v>649</v>
      </c>
      <c r="B182">
        <v>125</v>
      </c>
      <c r="C182" t="s">
        <v>929</v>
      </c>
    </row>
    <row r="183" spans="1:3" x14ac:dyDescent="0.2">
      <c r="A183" t="s">
        <v>650</v>
      </c>
      <c r="B183">
        <v>5</v>
      </c>
      <c r="C183" t="s">
        <v>929</v>
      </c>
    </row>
    <row r="184" spans="1:3" x14ac:dyDescent="0.2">
      <c r="A184" t="s">
        <v>145</v>
      </c>
      <c r="B184">
        <v>10</v>
      </c>
      <c r="C184" t="s">
        <v>929</v>
      </c>
    </row>
    <row r="185" spans="1:3" x14ac:dyDescent="0.2">
      <c r="A185" t="s">
        <v>242</v>
      </c>
      <c r="B185">
        <v>1.5</v>
      </c>
      <c r="C185" t="s">
        <v>929</v>
      </c>
    </row>
    <row r="186" spans="1:3" x14ac:dyDescent="0.2">
      <c r="A186" t="s">
        <v>651</v>
      </c>
      <c r="B186">
        <v>12.6</v>
      </c>
      <c r="C186" t="s">
        <v>929</v>
      </c>
    </row>
    <row r="187" spans="1:3" x14ac:dyDescent="0.2">
      <c r="A187" t="s">
        <v>199</v>
      </c>
      <c r="B187">
        <v>3</v>
      </c>
      <c r="C187" t="s">
        <v>929</v>
      </c>
    </row>
    <row r="188" spans="1:3" x14ac:dyDescent="0.2">
      <c r="A188" t="s">
        <v>1021</v>
      </c>
      <c r="B188">
        <v>0.5</v>
      </c>
      <c r="C188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38DB7-0ECF-4D81-B391-E6EAFEE319CA}">
  <dimension ref="A1:N242"/>
  <sheetViews>
    <sheetView topLeftCell="A30" zoomScale="70" zoomScaleNormal="70" workbookViewId="0">
      <selection activeCell="A89" sqref="A89"/>
    </sheetView>
  </sheetViews>
  <sheetFormatPr baseColWidth="10" defaultColWidth="8.83203125" defaultRowHeight="15" x14ac:dyDescent="0.2"/>
  <cols>
    <col min="1" max="1" width="91.33203125" bestFit="1" customWidth="1"/>
    <col min="2" max="2" width="9.1640625" hidden="1" customWidth="1"/>
    <col min="3" max="4" width="0" hidden="1" customWidth="1"/>
  </cols>
  <sheetData>
    <row r="1" spans="1:14" x14ac:dyDescent="0.2">
      <c r="A1" s="1" t="s">
        <v>911</v>
      </c>
    </row>
    <row r="3" spans="1:14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4" x14ac:dyDescent="0.2">
      <c r="A4" s="17" t="s">
        <v>653</v>
      </c>
      <c r="B4" s="2">
        <v>150</v>
      </c>
      <c r="C4">
        <f>B4/$D$4</f>
        <v>0.15</v>
      </c>
      <c r="D4">
        <v>1000</v>
      </c>
      <c r="E4">
        <f>0.88*C4</f>
        <v>0.13200000000000001</v>
      </c>
      <c r="G4" t="s">
        <v>906</v>
      </c>
      <c r="H4">
        <f>SUM(E5,E8,E27,E32)</f>
        <v>0.125724</v>
      </c>
      <c r="I4">
        <f>SUM(E15,E7,E25,E33)</f>
        <v>0.32</v>
      </c>
      <c r="J4">
        <f>SUM(E12,E16,E17,E28)</f>
        <v>0.25827</v>
      </c>
      <c r="K4">
        <f>SUM(E6,E11,E13)</f>
        <v>0.17660999999999999</v>
      </c>
      <c r="L4">
        <f>SUM(E4,E9,E10,E14,E18,E19,E20,E22,E21,E23,E24,E26,E30,E29,E31,E34)</f>
        <v>0.43444200000000005</v>
      </c>
      <c r="M4">
        <v>0</v>
      </c>
      <c r="N4">
        <v>0</v>
      </c>
    </row>
    <row r="5" spans="1:14" x14ac:dyDescent="0.2">
      <c r="A5" s="15" t="s">
        <v>197</v>
      </c>
      <c r="B5" s="2">
        <v>38</v>
      </c>
      <c r="C5">
        <f t="shared" ref="C5:C68" si="0">B5/$D$4</f>
        <v>3.7999999999999999E-2</v>
      </c>
      <c r="E5">
        <f>1.08*C5</f>
        <v>4.104E-2</v>
      </c>
    </row>
    <row r="6" spans="1:14" x14ac:dyDescent="0.2">
      <c r="A6" s="18" t="s">
        <v>371</v>
      </c>
      <c r="B6" s="2">
        <v>257.39999999999998</v>
      </c>
      <c r="C6">
        <f t="shared" si="0"/>
        <v>0.25739999999999996</v>
      </c>
      <c r="E6">
        <f>0.45*C6</f>
        <v>0.11582999999999999</v>
      </c>
      <c r="G6" t="s">
        <v>52</v>
      </c>
      <c r="H6">
        <f>SUM(E38,E41,E43,E49,E55)</f>
        <v>0.47887999999999997</v>
      </c>
      <c r="I6">
        <f>SUM(E44,E50,E56,E59,E60,E61,E63)</f>
        <v>0.79237999999999997</v>
      </c>
      <c r="J6">
        <f>SUM(E42,E45,E58,E62)</f>
        <v>0.29970000000000002</v>
      </c>
      <c r="K6">
        <f>SUM(E39)</f>
        <v>0.12474</v>
      </c>
      <c r="L6">
        <f>SUM(E37,E40,E46,E47,E48,E51,E52,E53,E54,E57)</f>
        <v>0.30779099999999998</v>
      </c>
      <c r="M6">
        <v>0</v>
      </c>
      <c r="N6">
        <v>0</v>
      </c>
    </row>
    <row r="7" spans="1:14" x14ac:dyDescent="0.2">
      <c r="A7" s="14" t="s">
        <v>654</v>
      </c>
      <c r="B7" s="2">
        <v>200</v>
      </c>
      <c r="C7">
        <f t="shared" si="0"/>
        <v>0.2</v>
      </c>
      <c r="E7">
        <f>0.5*C7</f>
        <v>0.1</v>
      </c>
    </row>
    <row r="8" spans="1:14" x14ac:dyDescent="0.2">
      <c r="A8" s="15" t="s">
        <v>359</v>
      </c>
      <c r="B8" s="2">
        <v>62</v>
      </c>
      <c r="C8">
        <f t="shared" si="0"/>
        <v>6.2E-2</v>
      </c>
      <c r="E8">
        <f>0.9*C8</f>
        <v>5.5800000000000002E-2</v>
      </c>
      <c r="G8" t="s">
        <v>58</v>
      </c>
      <c r="H8">
        <f>SUM(E70,E77,E83)</f>
        <v>0.61599999999999999</v>
      </c>
      <c r="I8">
        <f>SUM(E79,E80,E84,E85)</f>
        <v>0.41810000000000003</v>
      </c>
      <c r="J8">
        <f>SUM(E68,E69,E75,E76)</f>
        <v>1.0046200000000001</v>
      </c>
      <c r="K8">
        <f>SUM(E71)</f>
        <v>0.06</v>
      </c>
      <c r="L8">
        <f>SUM(E66,E67,E72,E73,E74,E78,E81)</f>
        <v>0.49179999999999996</v>
      </c>
      <c r="M8">
        <v>0</v>
      </c>
      <c r="N8">
        <f>SUM(E82)</f>
        <v>4.0000000000000001E-3</v>
      </c>
    </row>
    <row r="9" spans="1:14" x14ac:dyDescent="0.2">
      <c r="A9" s="17" t="s">
        <v>655</v>
      </c>
      <c r="B9" s="2">
        <v>25</v>
      </c>
      <c r="C9">
        <f t="shared" si="0"/>
        <v>2.5000000000000001E-2</v>
      </c>
      <c r="E9">
        <f>0.5*C9</f>
        <v>1.2500000000000001E-2</v>
      </c>
    </row>
    <row r="10" spans="1:14" x14ac:dyDescent="0.2">
      <c r="A10" s="17" t="s">
        <v>136</v>
      </c>
      <c r="B10" s="2">
        <v>35</v>
      </c>
      <c r="C10">
        <f t="shared" si="0"/>
        <v>3.5000000000000003E-2</v>
      </c>
      <c r="E10">
        <f>1.36*C10</f>
        <v>4.760000000000001E-2</v>
      </c>
      <c r="G10" t="s">
        <v>41</v>
      </c>
      <c r="H10">
        <f>AVERAGE(H4:H9)</f>
        <v>0.40686799999999995</v>
      </c>
      <c r="I10">
        <f t="shared" ref="I10:N10" si="1">AVERAGE(I4:I8)</f>
        <v>0.51015999999999995</v>
      </c>
      <c r="J10">
        <f t="shared" si="1"/>
        <v>0.52086333333333334</v>
      </c>
      <c r="K10">
        <f t="shared" si="1"/>
        <v>0.12045</v>
      </c>
      <c r="L10">
        <f t="shared" si="1"/>
        <v>0.41134433333333331</v>
      </c>
      <c r="M10">
        <f t="shared" si="1"/>
        <v>0</v>
      </c>
      <c r="N10">
        <f t="shared" si="1"/>
        <v>1.3333333333333333E-3</v>
      </c>
    </row>
    <row r="11" spans="1:14" x14ac:dyDescent="0.2">
      <c r="A11" s="18" t="s">
        <v>656</v>
      </c>
      <c r="B11" s="2">
        <v>15</v>
      </c>
      <c r="C11">
        <f t="shared" si="0"/>
        <v>1.4999999999999999E-2</v>
      </c>
      <c r="E11">
        <f>2*C11</f>
        <v>0.03</v>
      </c>
    </row>
    <row r="12" spans="1:14" x14ac:dyDescent="0.2">
      <c r="A12" s="16" t="s">
        <v>657</v>
      </c>
      <c r="B12" s="2">
        <v>54</v>
      </c>
      <c r="C12">
        <f t="shared" si="0"/>
        <v>5.3999999999999999E-2</v>
      </c>
      <c r="E12">
        <f>0.13*C12</f>
        <v>7.0200000000000002E-3</v>
      </c>
    </row>
    <row r="13" spans="1:14" x14ac:dyDescent="0.2">
      <c r="A13" s="18" t="s">
        <v>658</v>
      </c>
      <c r="B13" s="2">
        <v>38</v>
      </c>
      <c r="C13">
        <f t="shared" si="0"/>
        <v>3.7999999999999999E-2</v>
      </c>
      <c r="E13">
        <f>0.81*C13</f>
        <v>3.0780000000000002E-2</v>
      </c>
    </row>
    <row r="14" spans="1:14" x14ac:dyDescent="0.2">
      <c r="A14" s="17" t="s">
        <v>659</v>
      </c>
      <c r="B14" s="2">
        <v>125</v>
      </c>
      <c r="C14">
        <f t="shared" si="0"/>
        <v>0.125</v>
      </c>
      <c r="E14">
        <f>0.16*C14</f>
        <v>0.02</v>
      </c>
    </row>
    <row r="15" spans="1:14" x14ac:dyDescent="0.2">
      <c r="A15" s="14" t="s">
        <v>660</v>
      </c>
      <c r="B15" s="2">
        <v>30</v>
      </c>
      <c r="C15">
        <f t="shared" si="0"/>
        <v>0.03</v>
      </c>
      <c r="E15">
        <f>3*C15</f>
        <v>0.09</v>
      </c>
    </row>
    <row r="16" spans="1:14" x14ac:dyDescent="0.2">
      <c r="A16" s="16" t="s">
        <v>661</v>
      </c>
      <c r="B16" s="2">
        <v>100</v>
      </c>
      <c r="C16">
        <f t="shared" si="0"/>
        <v>0.1</v>
      </c>
      <c r="E16">
        <f>1.1*C16</f>
        <v>0.11000000000000001</v>
      </c>
    </row>
    <row r="17" spans="1:5" x14ac:dyDescent="0.2">
      <c r="A17" s="16" t="s">
        <v>636</v>
      </c>
      <c r="B17" s="2">
        <v>100</v>
      </c>
      <c r="C17">
        <f t="shared" si="0"/>
        <v>0.1</v>
      </c>
      <c r="E17">
        <v>0.1</v>
      </c>
    </row>
    <row r="18" spans="1:5" x14ac:dyDescent="0.2">
      <c r="A18" s="17" t="s">
        <v>662</v>
      </c>
      <c r="B18" s="2">
        <v>20</v>
      </c>
      <c r="C18">
        <f t="shared" si="0"/>
        <v>0.02</v>
      </c>
      <c r="E18">
        <f>0.31*C18</f>
        <v>6.1999999999999998E-3</v>
      </c>
    </row>
    <row r="19" spans="1:5" x14ac:dyDescent="0.2">
      <c r="A19" s="17" t="s">
        <v>144</v>
      </c>
      <c r="B19" s="2">
        <v>36</v>
      </c>
      <c r="C19">
        <f t="shared" si="0"/>
        <v>3.5999999999999997E-2</v>
      </c>
      <c r="E19">
        <f>0.311*C19</f>
        <v>1.1195999999999999E-2</v>
      </c>
    </row>
    <row r="20" spans="1:5" x14ac:dyDescent="0.2">
      <c r="A20" s="17" t="s">
        <v>663</v>
      </c>
      <c r="B20" s="2">
        <v>30</v>
      </c>
      <c r="C20">
        <f t="shared" si="0"/>
        <v>0.03</v>
      </c>
      <c r="E20">
        <f>0.313*C20</f>
        <v>9.389999999999999E-3</v>
      </c>
    </row>
    <row r="21" spans="1:5" x14ac:dyDescent="0.2">
      <c r="A21" s="17" t="s">
        <v>664</v>
      </c>
      <c r="B21" s="2">
        <v>100</v>
      </c>
      <c r="C21">
        <f t="shared" si="0"/>
        <v>0.1</v>
      </c>
      <c r="E21">
        <f>0.75*C21</f>
        <v>7.5000000000000011E-2</v>
      </c>
    </row>
    <row r="22" spans="1:5" x14ac:dyDescent="0.2">
      <c r="A22" s="17" t="s">
        <v>478</v>
      </c>
      <c r="B22" s="2">
        <v>125</v>
      </c>
      <c r="C22">
        <f t="shared" si="0"/>
        <v>0.125</v>
      </c>
      <c r="E22">
        <f>0.6*C22</f>
        <v>7.4999999999999997E-2</v>
      </c>
    </row>
    <row r="23" spans="1:5" x14ac:dyDescent="0.2">
      <c r="A23" s="17" t="s">
        <v>405</v>
      </c>
      <c r="B23" s="2">
        <v>8.5</v>
      </c>
      <c r="C23">
        <f t="shared" si="0"/>
        <v>8.5000000000000006E-3</v>
      </c>
      <c r="E23">
        <f>2.5*C23</f>
        <v>2.1250000000000002E-2</v>
      </c>
    </row>
    <row r="24" spans="1:5" x14ac:dyDescent="0.2">
      <c r="A24" s="17" t="s">
        <v>404</v>
      </c>
      <c r="B24" s="2">
        <v>0.35</v>
      </c>
      <c r="C24">
        <f t="shared" si="0"/>
        <v>3.5E-4</v>
      </c>
      <c r="E24">
        <f>4.03*C24</f>
        <v>1.4105000000000001E-3</v>
      </c>
    </row>
    <row r="25" spans="1:5" x14ac:dyDescent="0.2">
      <c r="A25" s="14" t="s">
        <v>346</v>
      </c>
      <c r="B25" s="2">
        <v>40</v>
      </c>
      <c r="C25">
        <f t="shared" si="0"/>
        <v>0.04</v>
      </c>
      <c r="E25">
        <f>3*C25</f>
        <v>0.12</v>
      </c>
    </row>
    <row r="26" spans="1:5" x14ac:dyDescent="0.2">
      <c r="A26" s="17" t="s">
        <v>659</v>
      </c>
      <c r="B26" s="2">
        <v>30</v>
      </c>
      <c r="C26">
        <f t="shared" si="0"/>
        <v>0.03</v>
      </c>
      <c r="E26">
        <f>0.16*C26</f>
        <v>4.7999999999999996E-3</v>
      </c>
    </row>
    <row r="27" spans="1:5" x14ac:dyDescent="0.2">
      <c r="A27" s="15" t="s">
        <v>642</v>
      </c>
      <c r="B27" s="2">
        <v>19.2</v>
      </c>
      <c r="C27">
        <f t="shared" si="0"/>
        <v>1.9199999999999998E-2</v>
      </c>
      <c r="E27">
        <f>0.52*C27</f>
        <v>9.9839999999999998E-3</v>
      </c>
    </row>
    <row r="28" spans="1:5" x14ac:dyDescent="0.2">
      <c r="A28" s="16" t="s">
        <v>665</v>
      </c>
      <c r="B28" s="2">
        <v>37.5</v>
      </c>
      <c r="C28">
        <f t="shared" si="0"/>
        <v>3.7499999999999999E-2</v>
      </c>
      <c r="E28">
        <f>1.1*C28</f>
        <v>4.1250000000000002E-2</v>
      </c>
    </row>
    <row r="29" spans="1:5" x14ac:dyDescent="0.2">
      <c r="A29" s="17" t="s">
        <v>144</v>
      </c>
      <c r="B29" s="2">
        <v>35</v>
      </c>
      <c r="C29">
        <f t="shared" si="0"/>
        <v>3.5000000000000003E-2</v>
      </c>
      <c r="E29">
        <f>0.311*C29</f>
        <v>1.0885000000000001E-2</v>
      </c>
    </row>
    <row r="30" spans="1:5" x14ac:dyDescent="0.2">
      <c r="A30" s="17" t="s">
        <v>666</v>
      </c>
      <c r="B30" s="2">
        <v>20</v>
      </c>
      <c r="C30">
        <f t="shared" si="0"/>
        <v>0.02</v>
      </c>
      <c r="E30">
        <f>0.1*C30</f>
        <v>2E-3</v>
      </c>
    </row>
    <row r="31" spans="1:5" x14ac:dyDescent="0.2">
      <c r="A31" s="17" t="s">
        <v>146</v>
      </c>
      <c r="B31" s="2">
        <v>20</v>
      </c>
      <c r="C31">
        <f t="shared" si="0"/>
        <v>0.02</v>
      </c>
      <c r="E31">
        <f>0.19*C31</f>
        <v>3.8E-3</v>
      </c>
    </row>
    <row r="32" spans="1:5" x14ac:dyDescent="0.2">
      <c r="A32" s="15" t="s">
        <v>380</v>
      </c>
      <c r="B32" s="2">
        <v>67.5</v>
      </c>
      <c r="C32">
        <f t="shared" si="0"/>
        <v>6.7500000000000004E-2</v>
      </c>
      <c r="E32">
        <f>0.28*C32</f>
        <v>1.8900000000000004E-2</v>
      </c>
    </row>
    <row r="33" spans="1:5" x14ac:dyDescent="0.2">
      <c r="A33" s="14" t="s">
        <v>609</v>
      </c>
      <c r="B33" s="2">
        <v>5</v>
      </c>
      <c r="C33">
        <f t="shared" si="0"/>
        <v>5.0000000000000001E-3</v>
      </c>
      <c r="E33">
        <f>2*C33</f>
        <v>0.01</v>
      </c>
    </row>
    <row r="34" spans="1:5" x14ac:dyDescent="0.2">
      <c r="A34" s="17" t="s">
        <v>404</v>
      </c>
      <c r="B34" s="2">
        <v>0.35</v>
      </c>
      <c r="C34">
        <f t="shared" si="0"/>
        <v>3.5E-4</v>
      </c>
      <c r="E34">
        <f>4.03*C34</f>
        <v>1.4105000000000001E-3</v>
      </c>
    </row>
    <row r="35" spans="1:5" x14ac:dyDescent="0.2">
      <c r="A35" s="2"/>
      <c r="B35" s="2"/>
      <c r="C35">
        <f t="shared" si="0"/>
        <v>0</v>
      </c>
      <c r="E35" s="1">
        <f>SUM(E4:E34)</f>
        <v>1.3150459999999997</v>
      </c>
    </row>
    <row r="36" spans="1:5" x14ac:dyDescent="0.2">
      <c r="A36" s="2" t="s">
        <v>236</v>
      </c>
      <c r="B36" s="2"/>
      <c r="C36">
        <f t="shared" si="0"/>
        <v>0</v>
      </c>
    </row>
    <row r="37" spans="1:5" x14ac:dyDescent="0.2">
      <c r="A37" s="17" t="s">
        <v>653</v>
      </c>
      <c r="B37" s="2">
        <v>120</v>
      </c>
      <c r="C37">
        <f t="shared" si="0"/>
        <v>0.12</v>
      </c>
      <c r="E37">
        <f>0.88*C37</f>
        <v>0.1056</v>
      </c>
    </row>
    <row r="38" spans="1:5" x14ac:dyDescent="0.2">
      <c r="A38" s="15" t="s">
        <v>197</v>
      </c>
      <c r="B38" s="2">
        <v>38</v>
      </c>
      <c r="C38">
        <f t="shared" si="0"/>
        <v>3.7999999999999999E-2</v>
      </c>
      <c r="E38">
        <f>1.08*C38</f>
        <v>4.104E-2</v>
      </c>
    </row>
    <row r="39" spans="1:5" x14ac:dyDescent="0.2">
      <c r="A39" s="18" t="s">
        <v>371</v>
      </c>
      <c r="B39" s="2">
        <v>277.2</v>
      </c>
      <c r="C39">
        <f t="shared" si="0"/>
        <v>0.2772</v>
      </c>
      <c r="E39">
        <f>0.45*C39</f>
        <v>0.12474</v>
      </c>
    </row>
    <row r="40" spans="1:5" x14ac:dyDescent="0.2">
      <c r="A40" s="17" t="s">
        <v>659</v>
      </c>
      <c r="B40" s="2">
        <v>40</v>
      </c>
      <c r="C40">
        <f t="shared" si="0"/>
        <v>0.04</v>
      </c>
      <c r="E40">
        <f>0.16*C40</f>
        <v>6.4000000000000003E-3</v>
      </c>
    </row>
    <row r="41" spans="1:5" x14ac:dyDescent="0.2">
      <c r="A41" s="15" t="s">
        <v>189</v>
      </c>
      <c r="B41" s="2">
        <v>165</v>
      </c>
      <c r="C41">
        <f t="shared" si="0"/>
        <v>0.16500000000000001</v>
      </c>
      <c r="E41">
        <f>0.28*C41</f>
        <v>4.6200000000000005E-2</v>
      </c>
    </row>
    <row r="42" spans="1:5" x14ac:dyDescent="0.2">
      <c r="A42" s="16" t="s">
        <v>139</v>
      </c>
      <c r="B42" s="2">
        <v>100</v>
      </c>
      <c r="C42">
        <f t="shared" si="0"/>
        <v>0.1</v>
      </c>
      <c r="E42">
        <f>1.53*C42</f>
        <v>0.15300000000000002</v>
      </c>
    </row>
    <row r="43" spans="1:5" x14ac:dyDescent="0.2">
      <c r="A43" s="15" t="s">
        <v>667</v>
      </c>
      <c r="B43" s="2">
        <v>14</v>
      </c>
      <c r="C43">
        <f t="shared" si="0"/>
        <v>1.4E-2</v>
      </c>
      <c r="E43">
        <f>0.9*C43</f>
        <v>1.26E-2</v>
      </c>
    </row>
    <row r="44" spans="1:5" x14ac:dyDescent="0.2">
      <c r="A44" s="14" t="s">
        <v>668</v>
      </c>
      <c r="B44" s="2">
        <v>72</v>
      </c>
      <c r="C44">
        <f t="shared" si="0"/>
        <v>7.1999999999999995E-2</v>
      </c>
      <c r="E44">
        <f>2*C44</f>
        <v>0.14399999999999999</v>
      </c>
    </row>
    <row r="45" spans="1:5" x14ac:dyDescent="0.2">
      <c r="A45" s="16" t="s">
        <v>665</v>
      </c>
      <c r="B45" s="2">
        <v>75</v>
      </c>
      <c r="C45">
        <f t="shared" si="0"/>
        <v>7.4999999999999997E-2</v>
      </c>
      <c r="E45">
        <f>1.1*C45</f>
        <v>8.2500000000000004E-2</v>
      </c>
    </row>
    <row r="46" spans="1:5" x14ac:dyDescent="0.2">
      <c r="A46" s="17" t="s">
        <v>144</v>
      </c>
      <c r="B46" s="2">
        <v>70</v>
      </c>
      <c r="C46">
        <f t="shared" si="0"/>
        <v>7.0000000000000007E-2</v>
      </c>
      <c r="E46">
        <f>0.311*C46</f>
        <v>2.1770000000000001E-2</v>
      </c>
    </row>
    <row r="47" spans="1:5" x14ac:dyDescent="0.2">
      <c r="A47" s="17" t="s">
        <v>666</v>
      </c>
      <c r="B47" s="2">
        <v>40</v>
      </c>
      <c r="C47">
        <f t="shared" si="0"/>
        <v>0.04</v>
      </c>
      <c r="E47">
        <f>0.1*C47</f>
        <v>4.0000000000000001E-3</v>
      </c>
    </row>
    <row r="48" spans="1:5" x14ac:dyDescent="0.2">
      <c r="A48" s="17" t="s">
        <v>146</v>
      </c>
      <c r="B48" s="2">
        <v>40</v>
      </c>
      <c r="C48">
        <f t="shared" si="0"/>
        <v>0.04</v>
      </c>
      <c r="E48">
        <f>0.19*C48</f>
        <v>7.6E-3</v>
      </c>
    </row>
    <row r="49" spans="1:5" x14ac:dyDescent="0.2">
      <c r="A49" s="15" t="s">
        <v>380</v>
      </c>
      <c r="B49" s="2">
        <v>68</v>
      </c>
      <c r="C49">
        <f t="shared" si="0"/>
        <v>6.8000000000000005E-2</v>
      </c>
      <c r="E49">
        <f>0.28*C49</f>
        <v>1.9040000000000005E-2</v>
      </c>
    </row>
    <row r="50" spans="1:5" x14ac:dyDescent="0.2">
      <c r="A50" s="14" t="s">
        <v>609</v>
      </c>
      <c r="B50" s="2">
        <v>10</v>
      </c>
      <c r="C50">
        <f t="shared" si="0"/>
        <v>0.01</v>
      </c>
      <c r="E50">
        <f>2*C50</f>
        <v>0.02</v>
      </c>
    </row>
    <row r="51" spans="1:5" x14ac:dyDescent="0.2">
      <c r="A51" s="17" t="s">
        <v>404</v>
      </c>
      <c r="B51" s="2">
        <v>0.7</v>
      </c>
      <c r="C51">
        <f t="shared" si="0"/>
        <v>6.9999999999999999E-4</v>
      </c>
      <c r="E51">
        <f>4.03*C51</f>
        <v>2.8210000000000002E-3</v>
      </c>
    </row>
    <row r="52" spans="1:5" x14ac:dyDescent="0.2">
      <c r="A52" s="17" t="s">
        <v>167</v>
      </c>
      <c r="B52" s="2">
        <v>25</v>
      </c>
      <c r="C52">
        <f t="shared" si="0"/>
        <v>2.5000000000000001E-2</v>
      </c>
      <c r="E52">
        <f>0.6*C52</f>
        <v>1.4999999999999999E-2</v>
      </c>
    </row>
    <row r="53" spans="1:5" x14ac:dyDescent="0.2">
      <c r="A53" s="17" t="s">
        <v>299</v>
      </c>
      <c r="B53" s="2">
        <v>25</v>
      </c>
      <c r="C53">
        <f t="shared" si="0"/>
        <v>2.5000000000000001E-2</v>
      </c>
      <c r="E53">
        <f>1.4*C53</f>
        <v>3.4999999999999996E-2</v>
      </c>
    </row>
    <row r="54" spans="1:5" x14ac:dyDescent="0.2">
      <c r="A54" s="17" t="s">
        <v>669</v>
      </c>
      <c r="B54" s="2">
        <v>40</v>
      </c>
      <c r="C54">
        <f t="shared" si="0"/>
        <v>0.04</v>
      </c>
      <c r="E54">
        <f>0.19*C54</f>
        <v>7.6E-3</v>
      </c>
    </row>
    <row r="55" spans="1:5" x14ac:dyDescent="0.2">
      <c r="A55" s="15" t="s">
        <v>670</v>
      </c>
      <c r="B55" s="2">
        <v>180</v>
      </c>
      <c r="C55">
        <f t="shared" si="0"/>
        <v>0.18</v>
      </c>
      <c r="E55">
        <f>2*C55</f>
        <v>0.36</v>
      </c>
    </row>
    <row r="56" spans="1:5" x14ac:dyDescent="0.2">
      <c r="A56" s="14" t="s">
        <v>671</v>
      </c>
      <c r="B56" s="2">
        <v>60</v>
      </c>
      <c r="C56">
        <f t="shared" si="0"/>
        <v>0.06</v>
      </c>
      <c r="E56">
        <f>5.8*C56</f>
        <v>0.34799999999999998</v>
      </c>
    </row>
    <row r="57" spans="1:5" x14ac:dyDescent="0.2">
      <c r="A57" s="17" t="s">
        <v>136</v>
      </c>
      <c r="B57" s="2">
        <v>75</v>
      </c>
      <c r="C57">
        <f t="shared" si="0"/>
        <v>7.4999999999999997E-2</v>
      </c>
      <c r="E57">
        <f>1.36*C57</f>
        <v>0.10200000000000001</v>
      </c>
    </row>
    <row r="58" spans="1:5" x14ac:dyDescent="0.2">
      <c r="A58" s="16" t="s">
        <v>226</v>
      </c>
      <c r="B58" s="2">
        <v>30</v>
      </c>
      <c r="C58">
        <f t="shared" si="0"/>
        <v>0.03</v>
      </c>
      <c r="E58">
        <f>1.7*C58</f>
        <v>5.0999999999999997E-2</v>
      </c>
    </row>
    <row r="59" spans="1:5" x14ac:dyDescent="0.2">
      <c r="A59" s="14" t="s">
        <v>672</v>
      </c>
      <c r="B59" s="2">
        <v>40</v>
      </c>
      <c r="C59">
        <f t="shared" si="0"/>
        <v>0.04</v>
      </c>
      <c r="E59">
        <f>1.697*C59</f>
        <v>6.788000000000001E-2</v>
      </c>
    </row>
    <row r="60" spans="1:5" x14ac:dyDescent="0.2">
      <c r="A60" s="14" t="s">
        <v>654</v>
      </c>
      <c r="B60" s="2">
        <v>200</v>
      </c>
      <c r="C60">
        <f t="shared" si="0"/>
        <v>0.2</v>
      </c>
      <c r="E60">
        <f>0.5*C60</f>
        <v>0.1</v>
      </c>
    </row>
    <row r="61" spans="1:5" x14ac:dyDescent="0.2">
      <c r="A61" s="14" t="s">
        <v>673</v>
      </c>
      <c r="B61" s="2">
        <v>90</v>
      </c>
      <c r="C61">
        <f t="shared" si="0"/>
        <v>0.09</v>
      </c>
      <c r="E61">
        <v>0.09</v>
      </c>
    </row>
    <row r="62" spans="1:5" x14ac:dyDescent="0.2">
      <c r="A62" s="16" t="s">
        <v>363</v>
      </c>
      <c r="B62" s="2">
        <v>12</v>
      </c>
      <c r="C62">
        <f t="shared" si="0"/>
        <v>1.2E-2</v>
      </c>
      <c r="E62">
        <f>1.1*C62</f>
        <v>1.3200000000000002E-2</v>
      </c>
    </row>
    <row r="63" spans="1:5" x14ac:dyDescent="0.2">
      <c r="A63" s="14" t="s">
        <v>216</v>
      </c>
      <c r="B63" s="2">
        <v>15</v>
      </c>
      <c r="C63">
        <f t="shared" si="0"/>
        <v>1.4999999999999999E-2</v>
      </c>
      <c r="E63">
        <f>1.5*C63</f>
        <v>2.2499999999999999E-2</v>
      </c>
    </row>
    <row r="64" spans="1:5" x14ac:dyDescent="0.2">
      <c r="A64" s="2"/>
      <c r="B64" s="2"/>
      <c r="C64">
        <f t="shared" si="0"/>
        <v>0</v>
      </c>
      <c r="E64" s="1">
        <f>SUM(E37:E63)</f>
        <v>2.0034910000000004</v>
      </c>
    </row>
    <row r="65" spans="1:5" x14ac:dyDescent="0.2">
      <c r="A65" s="2" t="s">
        <v>251</v>
      </c>
      <c r="B65" s="2"/>
      <c r="C65">
        <f t="shared" si="0"/>
        <v>0</v>
      </c>
    </row>
    <row r="66" spans="1:5" x14ac:dyDescent="0.2">
      <c r="A66" s="17" t="s">
        <v>674</v>
      </c>
      <c r="B66" s="2">
        <v>150</v>
      </c>
      <c r="C66">
        <f t="shared" si="0"/>
        <v>0.15</v>
      </c>
      <c r="E66">
        <f>0.57*C66</f>
        <v>8.5499999999999993E-2</v>
      </c>
    </row>
    <row r="67" spans="1:5" x14ac:dyDescent="0.2">
      <c r="A67" s="17" t="s">
        <v>202</v>
      </c>
      <c r="B67" s="2">
        <v>50</v>
      </c>
      <c r="C67">
        <f t="shared" si="0"/>
        <v>0.05</v>
      </c>
      <c r="E67">
        <f>0.64*C67</f>
        <v>3.2000000000000001E-2</v>
      </c>
    </row>
    <row r="68" spans="1:5" x14ac:dyDescent="0.2">
      <c r="A68" s="16" t="s">
        <v>675</v>
      </c>
      <c r="B68" s="2">
        <v>9</v>
      </c>
      <c r="C68">
        <f t="shared" si="0"/>
        <v>8.9999999999999993E-3</v>
      </c>
      <c r="E68">
        <f>2.18*C68</f>
        <v>1.9619999999999999E-2</v>
      </c>
    </row>
    <row r="69" spans="1:5" x14ac:dyDescent="0.2">
      <c r="A69" s="16" t="s">
        <v>676</v>
      </c>
      <c r="B69" s="2">
        <v>10</v>
      </c>
      <c r="C69">
        <f t="shared" ref="C69:C85" si="2">B69/$D$4</f>
        <v>0.01</v>
      </c>
      <c r="E69">
        <f>5.7*C69</f>
        <v>5.7000000000000002E-2</v>
      </c>
    </row>
    <row r="70" spans="1:5" x14ac:dyDescent="0.2">
      <c r="A70" s="15" t="s">
        <v>225</v>
      </c>
      <c r="B70" s="2">
        <v>50</v>
      </c>
      <c r="C70">
        <f t="shared" si="2"/>
        <v>0.05</v>
      </c>
      <c r="E70">
        <v>0.05</v>
      </c>
    </row>
    <row r="71" spans="1:5" x14ac:dyDescent="0.2">
      <c r="A71" s="18" t="s">
        <v>477</v>
      </c>
      <c r="B71" s="2">
        <v>30</v>
      </c>
      <c r="C71">
        <f t="shared" si="2"/>
        <v>0.03</v>
      </c>
      <c r="E71">
        <f>2*C71</f>
        <v>0.06</v>
      </c>
    </row>
    <row r="72" spans="1:5" x14ac:dyDescent="0.2">
      <c r="A72" s="17" t="s">
        <v>677</v>
      </c>
      <c r="B72" s="2">
        <v>20</v>
      </c>
      <c r="C72">
        <f t="shared" si="2"/>
        <v>0.02</v>
      </c>
      <c r="E72">
        <f>1.4*C72</f>
        <v>2.7999999999999997E-2</v>
      </c>
    </row>
    <row r="73" spans="1:5" x14ac:dyDescent="0.2">
      <c r="A73" s="17" t="s">
        <v>486</v>
      </c>
      <c r="B73" s="2">
        <v>20</v>
      </c>
      <c r="C73">
        <f t="shared" si="2"/>
        <v>0.02</v>
      </c>
      <c r="E73">
        <f>1.4*C73</f>
        <v>2.7999999999999997E-2</v>
      </c>
    </row>
    <row r="74" spans="1:5" x14ac:dyDescent="0.2">
      <c r="A74" s="17" t="s">
        <v>678</v>
      </c>
      <c r="B74" s="2">
        <v>5</v>
      </c>
      <c r="C74">
        <f t="shared" si="2"/>
        <v>5.0000000000000001E-3</v>
      </c>
      <c r="E74">
        <f>1.74*C74</f>
        <v>8.6999999999999994E-3</v>
      </c>
    </row>
    <row r="75" spans="1:5" x14ac:dyDescent="0.2">
      <c r="A75" s="16" t="s">
        <v>679</v>
      </c>
      <c r="B75" s="2">
        <v>200</v>
      </c>
      <c r="C75">
        <f t="shared" si="2"/>
        <v>0.2</v>
      </c>
      <c r="E75">
        <f>3.59*C75</f>
        <v>0.71799999999999997</v>
      </c>
    </row>
    <row r="76" spans="1:5" x14ac:dyDescent="0.2">
      <c r="A76" s="16" t="s">
        <v>308</v>
      </c>
      <c r="B76" s="2">
        <v>150</v>
      </c>
      <c r="C76">
        <f t="shared" si="2"/>
        <v>0.15</v>
      </c>
      <c r="E76">
        <f>1.4*C76</f>
        <v>0.21</v>
      </c>
    </row>
    <row r="77" spans="1:5" x14ac:dyDescent="0.2">
      <c r="A77" s="15" t="s">
        <v>680</v>
      </c>
      <c r="B77" s="2">
        <v>175</v>
      </c>
      <c r="C77">
        <f t="shared" si="2"/>
        <v>0.17499999999999999</v>
      </c>
      <c r="E77">
        <f>3*C77</f>
        <v>0.52499999999999991</v>
      </c>
    </row>
    <row r="78" spans="1:5" x14ac:dyDescent="0.2">
      <c r="A78" s="17" t="s">
        <v>276</v>
      </c>
      <c r="B78" s="2">
        <v>100</v>
      </c>
      <c r="C78">
        <f t="shared" si="2"/>
        <v>0.1</v>
      </c>
      <c r="E78">
        <f>1.176*C78</f>
        <v>0.1176</v>
      </c>
    </row>
    <row r="79" spans="1:5" x14ac:dyDescent="0.2">
      <c r="A79" s="14" t="s">
        <v>681</v>
      </c>
      <c r="B79" s="2">
        <v>40</v>
      </c>
      <c r="C79">
        <f t="shared" si="2"/>
        <v>0.04</v>
      </c>
      <c r="E79">
        <f>3.17*C79</f>
        <v>0.1268</v>
      </c>
    </row>
    <row r="80" spans="1:5" x14ac:dyDescent="0.2">
      <c r="A80" s="14" t="s">
        <v>682</v>
      </c>
      <c r="B80" s="2">
        <v>50</v>
      </c>
      <c r="C80">
        <f t="shared" si="2"/>
        <v>0.05</v>
      </c>
      <c r="E80">
        <f>1.73*C80</f>
        <v>8.6500000000000007E-2</v>
      </c>
    </row>
    <row r="81" spans="1:11" x14ac:dyDescent="0.2">
      <c r="A81" s="17" t="s">
        <v>303</v>
      </c>
      <c r="B81" s="2">
        <v>120</v>
      </c>
      <c r="C81">
        <f t="shared" si="2"/>
        <v>0.12</v>
      </c>
      <c r="E81">
        <f>1.6*C81</f>
        <v>0.192</v>
      </c>
    </row>
    <row r="82" spans="1:11" x14ac:dyDescent="0.2">
      <c r="A82" s="20" t="s">
        <v>683</v>
      </c>
      <c r="B82" s="2">
        <v>10</v>
      </c>
      <c r="C82">
        <f t="shared" si="2"/>
        <v>0.01</v>
      </c>
      <c r="E82">
        <f>0.4*C82</f>
        <v>4.0000000000000001E-3</v>
      </c>
    </row>
    <row r="83" spans="1:11" x14ac:dyDescent="0.2">
      <c r="A83" s="15" t="s">
        <v>265</v>
      </c>
      <c r="B83" s="2">
        <v>14</v>
      </c>
      <c r="C83">
        <f t="shared" si="2"/>
        <v>1.4E-2</v>
      </c>
      <c r="E83">
        <v>4.1000000000000002E-2</v>
      </c>
    </row>
    <row r="84" spans="1:11" x14ac:dyDescent="0.2">
      <c r="A84" s="14" t="s">
        <v>684</v>
      </c>
      <c r="B84" s="2">
        <v>50</v>
      </c>
      <c r="C84">
        <f t="shared" si="2"/>
        <v>0.05</v>
      </c>
      <c r="E84">
        <f>1.8*C84</f>
        <v>9.0000000000000011E-2</v>
      </c>
      <c r="F84" t="s">
        <v>685</v>
      </c>
    </row>
    <row r="85" spans="1:11" x14ac:dyDescent="0.2">
      <c r="A85" s="14" t="s">
        <v>686</v>
      </c>
      <c r="B85" s="2">
        <v>40</v>
      </c>
      <c r="C85">
        <f t="shared" si="2"/>
        <v>0.04</v>
      </c>
      <c r="E85">
        <f>2.87*C85</f>
        <v>0.11480000000000001</v>
      </c>
    </row>
    <row r="86" spans="1:11" x14ac:dyDescent="0.2">
      <c r="E86" s="1">
        <f>SUM(E66:E85)</f>
        <v>2.5945199999999993</v>
      </c>
    </row>
    <row r="88" spans="1:11" x14ac:dyDescent="0.2">
      <c r="C88" s="1" t="s">
        <v>488</v>
      </c>
      <c r="D88" s="1"/>
      <c r="E88" s="1">
        <f>AVERAGE(E86,E64,E35)</f>
        <v>1.9710189999999999</v>
      </c>
      <c r="F88" s="1"/>
    </row>
    <row r="89" spans="1:11" x14ac:dyDescent="0.2">
      <c r="A89" s="1" t="s">
        <v>912</v>
      </c>
    </row>
    <row r="90" spans="1:11" ht="16" x14ac:dyDescent="0.2">
      <c r="A90" t="s">
        <v>913</v>
      </c>
      <c r="B90" t="s">
        <v>914</v>
      </c>
      <c r="C90" t="s">
        <v>915</v>
      </c>
      <c r="D90" t="s">
        <v>916</v>
      </c>
      <c r="E90" t="s">
        <v>917</v>
      </c>
      <c r="F90" t="s">
        <v>918</v>
      </c>
      <c r="G90" t="s">
        <v>919</v>
      </c>
      <c r="H90" t="s">
        <v>920</v>
      </c>
      <c r="I90" t="s">
        <v>921</v>
      </c>
      <c r="J90" t="s">
        <v>922</v>
      </c>
      <c r="K90" t="s">
        <v>923</v>
      </c>
    </row>
    <row r="91" spans="1:11" ht="16" x14ac:dyDescent="0.2">
      <c r="A91" t="s">
        <v>924</v>
      </c>
      <c r="B91" t="s">
        <v>925</v>
      </c>
      <c r="C91">
        <v>1495.05466</v>
      </c>
      <c r="D91">
        <v>1794.0274999999999</v>
      </c>
      <c r="E91">
        <v>1886.26253</v>
      </c>
      <c r="F91">
        <v>1725.1148966666999</v>
      </c>
      <c r="G91">
        <v>1530</v>
      </c>
    </row>
    <row r="92" spans="1:11" ht="16" x14ac:dyDescent="0.2">
      <c r="A92" t="s">
        <v>926</v>
      </c>
      <c r="B92" t="s">
        <v>927</v>
      </c>
      <c r="C92">
        <v>6856.3853099999997</v>
      </c>
      <c r="D92">
        <v>7708.9244399999998</v>
      </c>
      <c r="E92">
        <v>7923.7088000000003</v>
      </c>
      <c r="F92">
        <v>7496.3395166666996</v>
      </c>
      <c r="G92">
        <v>6401.52</v>
      </c>
      <c r="I92">
        <v>0</v>
      </c>
      <c r="J92">
        <v>0</v>
      </c>
      <c r="K92">
        <v>0</v>
      </c>
    </row>
    <row r="93" spans="1:11" ht="16" x14ac:dyDescent="0.2">
      <c r="A93" t="s">
        <v>928</v>
      </c>
      <c r="B93" t="s">
        <v>929</v>
      </c>
      <c r="C93">
        <v>254.66522119999999</v>
      </c>
      <c r="D93">
        <v>290.45184799999998</v>
      </c>
      <c r="E93">
        <v>235.50164000000001</v>
      </c>
      <c r="F93">
        <v>260.20623640000002</v>
      </c>
      <c r="G93">
        <v>191.25</v>
      </c>
    </row>
    <row r="94" spans="1:11" ht="16" x14ac:dyDescent="0.2">
      <c r="A94" t="s">
        <v>895</v>
      </c>
      <c r="B94" t="s">
        <v>929</v>
      </c>
      <c r="C94">
        <v>63.8959744</v>
      </c>
      <c r="D94">
        <v>62.6482308</v>
      </c>
      <c r="E94">
        <v>69.497074999999995</v>
      </c>
      <c r="F94">
        <v>65.347093400000006</v>
      </c>
      <c r="G94">
        <v>57.375</v>
      </c>
    </row>
    <row r="95" spans="1:11" ht="16" x14ac:dyDescent="0.2">
      <c r="A95" t="s">
        <v>930</v>
      </c>
      <c r="B95" t="s">
        <v>929</v>
      </c>
      <c r="C95">
        <v>38.757272399999998</v>
      </c>
      <c r="D95">
        <v>46.114133600000002</v>
      </c>
      <c r="E95">
        <v>74.025310000000005</v>
      </c>
      <c r="F95">
        <v>52.965572000000002</v>
      </c>
      <c r="G95">
        <v>59.5</v>
      </c>
    </row>
    <row r="96" spans="1:11" ht="16" x14ac:dyDescent="0.2">
      <c r="A96" t="s">
        <v>931</v>
      </c>
      <c r="B96" t="s">
        <v>929</v>
      </c>
      <c r="C96">
        <v>1524.9812265600001</v>
      </c>
      <c r="D96">
        <v>1562.8655978199999</v>
      </c>
      <c r="E96">
        <v>1145.8757645999999</v>
      </c>
      <c r="F96">
        <v>1411.2408629933</v>
      </c>
    </row>
    <row r="97" spans="1:11" ht="16" x14ac:dyDescent="0.2">
      <c r="A97" t="s">
        <v>932</v>
      </c>
      <c r="B97" t="s">
        <v>929</v>
      </c>
      <c r="C97">
        <v>133.96334999999999</v>
      </c>
      <c r="D97">
        <v>107.17068</v>
      </c>
      <c r="E97">
        <v>179.43624</v>
      </c>
      <c r="F97">
        <v>140.19009</v>
      </c>
      <c r="G97" t="s">
        <v>985</v>
      </c>
      <c r="H97">
        <v>1224</v>
      </c>
      <c r="I97">
        <v>1836</v>
      </c>
    </row>
    <row r="98" spans="1:11" ht="16" x14ac:dyDescent="0.2">
      <c r="A98" t="s">
        <v>933</v>
      </c>
      <c r="B98" t="s">
        <v>929</v>
      </c>
      <c r="C98">
        <v>0</v>
      </c>
      <c r="D98">
        <v>0</v>
      </c>
      <c r="E98">
        <v>0</v>
      </c>
    </row>
    <row r="99" spans="1:11" ht="16" x14ac:dyDescent="0.2">
      <c r="A99" t="s">
        <v>934</v>
      </c>
      <c r="B99" t="s">
        <v>929</v>
      </c>
      <c r="C99">
        <v>178.59172860000001</v>
      </c>
      <c r="D99">
        <v>200.87610900000001</v>
      </c>
      <c r="E99">
        <v>145.32146460000001</v>
      </c>
      <c r="F99">
        <v>174.9297674</v>
      </c>
    </row>
    <row r="100" spans="1:11" ht="16" x14ac:dyDescent="0.2">
      <c r="A100" t="s">
        <v>935</v>
      </c>
      <c r="B100" t="s">
        <v>929</v>
      </c>
      <c r="C100">
        <v>0.91539999999999999</v>
      </c>
      <c r="D100">
        <v>1.022</v>
      </c>
      <c r="E100">
        <v>0.8</v>
      </c>
      <c r="F100">
        <v>0.91246666666666998</v>
      </c>
    </row>
    <row r="101" spans="1:11" ht="16" x14ac:dyDescent="0.2">
      <c r="A101" t="s">
        <v>936</v>
      </c>
      <c r="B101" t="s">
        <v>929</v>
      </c>
      <c r="C101">
        <v>43.094666160000003</v>
      </c>
      <c r="D101">
        <v>41.655763999999998</v>
      </c>
      <c r="E101">
        <v>25.468457999999998</v>
      </c>
      <c r="F101">
        <v>36.739629386666998</v>
      </c>
      <c r="G101">
        <v>20</v>
      </c>
    </row>
    <row r="102" spans="1:11" ht="16" x14ac:dyDescent="0.2">
      <c r="A102" t="s">
        <v>937</v>
      </c>
      <c r="B102" t="s">
        <v>929</v>
      </c>
      <c r="C102">
        <v>31.14507334</v>
      </c>
      <c r="D102">
        <v>28.555114499999998</v>
      </c>
      <c r="E102">
        <v>17.446010399999999</v>
      </c>
      <c r="F102">
        <v>25.715399413333</v>
      </c>
    </row>
    <row r="103" spans="1:11" ht="16" x14ac:dyDescent="0.2">
      <c r="A103" t="s">
        <v>938</v>
      </c>
      <c r="B103" t="s">
        <v>929</v>
      </c>
      <c r="C103">
        <v>75.144464915583995</v>
      </c>
      <c r="D103">
        <v>88.52252</v>
      </c>
      <c r="E103">
        <v>87.804379999999995</v>
      </c>
      <c r="F103">
        <v>83.823788305194995</v>
      </c>
      <c r="K103">
        <v>42.075000000000003</v>
      </c>
    </row>
    <row r="104" spans="1:11" ht="16" x14ac:dyDescent="0.2">
      <c r="A104" t="s">
        <v>939</v>
      </c>
      <c r="B104" t="s">
        <v>929</v>
      </c>
      <c r="C104">
        <v>15.452299999999999</v>
      </c>
      <c r="D104">
        <v>38.520552000000002</v>
      </c>
      <c r="E104">
        <v>0.96315200000000001</v>
      </c>
      <c r="F104">
        <v>18.312001333333001</v>
      </c>
      <c r="K104">
        <v>19.125</v>
      </c>
    </row>
    <row r="105" spans="1:11" ht="16" x14ac:dyDescent="0.2">
      <c r="A105" t="s">
        <v>940</v>
      </c>
      <c r="B105" t="s">
        <v>929</v>
      </c>
      <c r="C105">
        <v>8.8391876225279997</v>
      </c>
      <c r="D105">
        <v>12.711563699999999</v>
      </c>
      <c r="E105">
        <v>6.4895870000000002</v>
      </c>
      <c r="F105">
        <v>9.3467794408427007</v>
      </c>
    </row>
    <row r="106" spans="1:11" ht="16" x14ac:dyDescent="0.2">
      <c r="A106" t="s">
        <v>941</v>
      </c>
      <c r="B106" t="s">
        <v>929</v>
      </c>
      <c r="C106">
        <v>3.5699999999999998E-3</v>
      </c>
      <c r="D106">
        <v>5.6015172000000004E-3</v>
      </c>
      <c r="E106">
        <v>2.7000000000000001E-3</v>
      </c>
      <c r="F106">
        <v>3.9571724000000003E-3</v>
      </c>
    </row>
    <row r="107" spans="1:11" ht="16" x14ac:dyDescent="0.2">
      <c r="A107" t="s">
        <v>942</v>
      </c>
      <c r="B107" t="s">
        <v>929</v>
      </c>
      <c r="C107">
        <v>9.9280676225279993</v>
      </c>
      <c r="D107">
        <v>12.2488197</v>
      </c>
      <c r="E107">
        <v>9.7672559999999997</v>
      </c>
      <c r="F107">
        <v>10.648047774176</v>
      </c>
    </row>
    <row r="108" spans="1:11" ht="16" x14ac:dyDescent="0.2">
      <c r="A108" t="s">
        <v>943</v>
      </c>
      <c r="B108" t="s">
        <v>929</v>
      </c>
      <c r="C108">
        <v>12.472269769056</v>
      </c>
      <c r="D108">
        <v>28.340115699999998</v>
      </c>
      <c r="E108">
        <v>10.607114660000001</v>
      </c>
      <c r="F108">
        <v>17.139833376352001</v>
      </c>
    </row>
    <row r="109" spans="1:11" ht="16" x14ac:dyDescent="0.2">
      <c r="A109" t="s">
        <v>944</v>
      </c>
      <c r="B109" t="s">
        <v>929</v>
      </c>
      <c r="C109">
        <v>1.8881630690560001</v>
      </c>
      <c r="D109">
        <v>1.4662617942</v>
      </c>
      <c r="E109">
        <v>1.0171228800000001</v>
      </c>
      <c r="F109">
        <v>1.4571825810853001</v>
      </c>
    </row>
    <row r="110" spans="1:11" ht="16" x14ac:dyDescent="0.2">
      <c r="A110" t="s">
        <v>945</v>
      </c>
      <c r="B110" t="s">
        <v>929</v>
      </c>
      <c r="C110" s="24">
        <v>4.3999999999999999E-5</v>
      </c>
      <c r="D110" s="24">
        <v>4.3999999999999999E-5</v>
      </c>
      <c r="E110">
        <v>0</v>
      </c>
      <c r="F110" s="24">
        <v>2.9333333333333001E-5</v>
      </c>
    </row>
    <row r="111" spans="1:11" ht="16" x14ac:dyDescent="0.2">
      <c r="A111" t="s">
        <v>946</v>
      </c>
      <c r="B111" t="s">
        <v>929</v>
      </c>
      <c r="C111">
        <v>9.14572188</v>
      </c>
      <c r="D111">
        <v>9.7577097199999994</v>
      </c>
      <c r="E111">
        <v>19.265795000000001</v>
      </c>
      <c r="F111">
        <v>12.723075533333001</v>
      </c>
      <c r="K111">
        <v>17</v>
      </c>
    </row>
    <row r="112" spans="1:11" ht="16" x14ac:dyDescent="0.2">
      <c r="A112" t="s">
        <v>947</v>
      </c>
      <c r="B112" t="s">
        <v>929</v>
      </c>
      <c r="C112">
        <v>2.59406318</v>
      </c>
      <c r="D112">
        <v>8.0168589919999995</v>
      </c>
      <c r="E112">
        <v>13.698866000000001</v>
      </c>
      <c r="F112">
        <v>8.1032627240000004</v>
      </c>
      <c r="G112">
        <v>22.1</v>
      </c>
    </row>
    <row r="113" spans="1:11" ht="16" x14ac:dyDescent="0.2">
      <c r="A113" t="s">
        <v>948</v>
      </c>
      <c r="B113" t="s">
        <v>929</v>
      </c>
      <c r="C113">
        <v>0</v>
      </c>
      <c r="D113">
        <v>0</v>
      </c>
      <c r="E113">
        <v>0</v>
      </c>
    </row>
    <row r="114" spans="1:11" ht="16" x14ac:dyDescent="0.2">
      <c r="A114" t="s">
        <v>949</v>
      </c>
      <c r="B114" t="s">
        <v>929</v>
      </c>
      <c r="C114">
        <v>6.0498852999999997</v>
      </c>
      <c r="D114">
        <v>9.1563698999999996</v>
      </c>
      <c r="E114">
        <v>7.119364</v>
      </c>
      <c r="F114">
        <v>7.4418730666666999</v>
      </c>
      <c r="J114">
        <v>6.5</v>
      </c>
      <c r="K114">
        <v>17</v>
      </c>
    </row>
    <row r="115" spans="1:11" ht="16" x14ac:dyDescent="0.2">
      <c r="A115" t="s">
        <v>950</v>
      </c>
      <c r="B115" t="s">
        <v>929</v>
      </c>
      <c r="C115">
        <v>0.40407295999999998</v>
      </c>
      <c r="D115">
        <v>0.74046291040000001</v>
      </c>
      <c r="E115">
        <v>0.18477750000000001</v>
      </c>
      <c r="F115">
        <v>0.44310445679999999</v>
      </c>
      <c r="J115">
        <v>0.34</v>
      </c>
    </row>
    <row r="116" spans="1:11" ht="16" x14ac:dyDescent="0.2">
      <c r="A116" t="s">
        <v>951</v>
      </c>
      <c r="B116" t="s">
        <v>929</v>
      </c>
      <c r="C116">
        <v>3.8609276000000001</v>
      </c>
      <c r="D116">
        <v>7.0139831560000001</v>
      </c>
      <c r="E116">
        <v>2.1355580000000001</v>
      </c>
      <c r="F116">
        <v>4.3368229186666998</v>
      </c>
      <c r="J116">
        <v>1.7</v>
      </c>
    </row>
    <row r="117" spans="1:11" ht="16" x14ac:dyDescent="0.2">
      <c r="A117" t="s">
        <v>952</v>
      </c>
      <c r="B117" t="s">
        <v>929</v>
      </c>
      <c r="C117">
        <v>0</v>
      </c>
      <c r="D117">
        <v>0</v>
      </c>
      <c r="E117">
        <v>0</v>
      </c>
    </row>
    <row r="118" spans="1:11" ht="16" x14ac:dyDescent="0.2">
      <c r="A118" t="s">
        <v>953</v>
      </c>
      <c r="B118" t="s">
        <v>929</v>
      </c>
      <c r="C118">
        <v>1.9791808465600001E-2</v>
      </c>
      <c r="D118">
        <v>4.4616000000000003E-2</v>
      </c>
      <c r="E118">
        <v>4.1999999999999997E-3</v>
      </c>
      <c r="F118">
        <v>2.2869269488533E-2</v>
      </c>
      <c r="K118">
        <v>3.4</v>
      </c>
    </row>
    <row r="119" spans="1:11" ht="16" x14ac:dyDescent="0.2">
      <c r="A119" t="s">
        <v>954</v>
      </c>
      <c r="B119" t="s">
        <v>955</v>
      </c>
      <c r="C119">
        <v>0</v>
      </c>
      <c r="D119">
        <v>0</v>
      </c>
      <c r="E119">
        <v>2.8</v>
      </c>
      <c r="F119">
        <v>0.93333333333333002</v>
      </c>
    </row>
    <row r="120" spans="1:11" ht="16" x14ac:dyDescent="0.2">
      <c r="A120" t="s">
        <v>956</v>
      </c>
      <c r="B120" t="s">
        <v>955</v>
      </c>
      <c r="C120">
        <v>2215.2874959999999</v>
      </c>
      <c r="D120">
        <v>2236.0904</v>
      </c>
      <c r="E120">
        <v>2694.6080499999998</v>
      </c>
      <c r="F120">
        <v>2381.9953153332999</v>
      </c>
      <c r="G120">
        <v>1200</v>
      </c>
      <c r="J120">
        <v>350</v>
      </c>
    </row>
    <row r="121" spans="1:11" ht="16" x14ac:dyDescent="0.2">
      <c r="A121" t="s">
        <v>957</v>
      </c>
      <c r="B121" t="s">
        <v>955</v>
      </c>
      <c r="C121">
        <v>2745.770904</v>
      </c>
      <c r="D121">
        <v>2966.5057999999999</v>
      </c>
      <c r="E121">
        <v>1444.2915499999999</v>
      </c>
      <c r="F121">
        <v>2385.5227513333002</v>
      </c>
      <c r="G121">
        <v>2000</v>
      </c>
      <c r="J121">
        <v>950</v>
      </c>
    </row>
    <row r="122" spans="1:11" ht="16" x14ac:dyDescent="0.2">
      <c r="A122" t="s">
        <v>958</v>
      </c>
      <c r="B122" t="s">
        <v>955</v>
      </c>
      <c r="C122">
        <v>3353.6625439999998</v>
      </c>
      <c r="D122">
        <v>3307.5544</v>
      </c>
      <c r="E122">
        <v>4185.9881500000001</v>
      </c>
      <c r="F122">
        <v>3615.7350313333</v>
      </c>
      <c r="G122">
        <v>1800</v>
      </c>
    </row>
    <row r="123" spans="1:11" ht="16" x14ac:dyDescent="0.2">
      <c r="A123" t="s">
        <v>959</v>
      </c>
      <c r="B123" t="s">
        <v>955</v>
      </c>
      <c r="C123">
        <v>946.68565039999999</v>
      </c>
      <c r="D123">
        <v>831.17196000000001</v>
      </c>
      <c r="E123">
        <v>415.54835000000003</v>
      </c>
      <c r="F123">
        <v>731.13532013332997</v>
      </c>
      <c r="G123">
        <v>550</v>
      </c>
      <c r="J123">
        <v>325</v>
      </c>
    </row>
    <row r="124" spans="1:11" ht="16" x14ac:dyDescent="0.2">
      <c r="A124" t="s">
        <v>960</v>
      </c>
      <c r="B124" t="s">
        <v>955</v>
      </c>
      <c r="C124">
        <v>756.06157599999995</v>
      </c>
      <c r="D124">
        <v>719.54408000000001</v>
      </c>
      <c r="E124">
        <v>799.63805000000002</v>
      </c>
      <c r="F124">
        <v>758.41456866666999</v>
      </c>
      <c r="G124">
        <v>450</v>
      </c>
    </row>
    <row r="125" spans="1:11" ht="16" x14ac:dyDescent="0.2">
      <c r="A125" t="s">
        <v>961</v>
      </c>
      <c r="B125" t="s">
        <v>955</v>
      </c>
      <c r="C125">
        <v>250.17975920000001</v>
      </c>
      <c r="D125">
        <v>262.99353600000001</v>
      </c>
      <c r="E125">
        <v>255.67869999999999</v>
      </c>
      <c r="F125">
        <v>256.28399839999997</v>
      </c>
      <c r="G125">
        <v>200</v>
      </c>
      <c r="J125">
        <v>115</v>
      </c>
    </row>
    <row r="126" spans="1:11" ht="16" x14ac:dyDescent="0.2">
      <c r="A126" t="s">
        <v>962</v>
      </c>
      <c r="B126" t="s">
        <v>955</v>
      </c>
      <c r="C126">
        <v>14.99981344</v>
      </c>
      <c r="D126">
        <v>13.3912736</v>
      </c>
      <c r="E126">
        <v>12.209372999999999</v>
      </c>
      <c r="F126">
        <v>13.533486679999999</v>
      </c>
      <c r="G126">
        <v>8.6999999999999993</v>
      </c>
      <c r="J126">
        <v>4.7</v>
      </c>
    </row>
    <row r="127" spans="1:11" ht="16" x14ac:dyDescent="0.2">
      <c r="A127" t="s">
        <v>963</v>
      </c>
      <c r="B127" t="s">
        <v>955</v>
      </c>
      <c r="C127">
        <v>5.3261172400000003</v>
      </c>
      <c r="D127">
        <v>5.1500735999999998</v>
      </c>
      <c r="E127">
        <v>6.8242159999999998</v>
      </c>
      <c r="F127">
        <v>5.7668022800000003</v>
      </c>
      <c r="G127">
        <v>7</v>
      </c>
      <c r="J127">
        <v>4</v>
      </c>
    </row>
    <row r="128" spans="1:11" ht="16" x14ac:dyDescent="0.2">
      <c r="A128" t="s">
        <v>964</v>
      </c>
      <c r="B128" t="s">
        <v>955</v>
      </c>
      <c r="C128">
        <v>1.3130351280000001</v>
      </c>
      <c r="D128">
        <v>1.3538296400000001</v>
      </c>
      <c r="E128">
        <v>1.9261029999999999</v>
      </c>
      <c r="F128">
        <v>1.530989256</v>
      </c>
      <c r="G128">
        <v>0.7</v>
      </c>
    </row>
    <row r="129" spans="1:10" ht="16" x14ac:dyDescent="0.2">
      <c r="A129" t="s">
        <v>965</v>
      </c>
      <c r="B129" t="s">
        <v>955</v>
      </c>
      <c r="C129">
        <v>4.1345853200000002</v>
      </c>
      <c r="D129">
        <v>3.345218</v>
      </c>
      <c r="E129">
        <v>3.8285049999999998</v>
      </c>
      <c r="F129">
        <v>3.7694361066667001</v>
      </c>
      <c r="J129">
        <v>0.36799999999999999</v>
      </c>
    </row>
    <row r="130" spans="1:10" ht="16" x14ac:dyDescent="0.2">
      <c r="A130" t="s">
        <v>966</v>
      </c>
      <c r="B130" t="s">
        <v>967</v>
      </c>
      <c r="C130">
        <v>42.957891179999997</v>
      </c>
      <c r="D130">
        <v>25.471767700000001</v>
      </c>
      <c r="E130">
        <v>11.318775</v>
      </c>
      <c r="F130">
        <v>26.582811293332998</v>
      </c>
      <c r="G130">
        <v>30</v>
      </c>
      <c r="J130">
        <v>16</v>
      </c>
    </row>
    <row r="131" spans="1:10" ht="16" x14ac:dyDescent="0.2">
      <c r="A131" t="s">
        <v>968</v>
      </c>
      <c r="B131" t="s">
        <v>967</v>
      </c>
      <c r="C131">
        <v>86.913314352</v>
      </c>
      <c r="D131">
        <v>84.232861700000001</v>
      </c>
      <c r="E131">
        <v>85.893510000000006</v>
      </c>
      <c r="F131">
        <v>85.679895350666996</v>
      </c>
      <c r="G131">
        <v>110</v>
      </c>
      <c r="J131">
        <v>55</v>
      </c>
    </row>
    <row r="132" spans="1:10" ht="16" x14ac:dyDescent="0.2">
      <c r="A132" t="s">
        <v>969</v>
      </c>
      <c r="B132" t="s">
        <v>967</v>
      </c>
      <c r="C132">
        <v>1521.5662733245999</v>
      </c>
      <c r="D132">
        <v>1373.5510525</v>
      </c>
      <c r="E132">
        <v>432.68392999999998</v>
      </c>
      <c r="F132">
        <v>1109.2670852749</v>
      </c>
      <c r="G132">
        <v>500</v>
      </c>
      <c r="J132">
        <v>250</v>
      </c>
    </row>
    <row r="133" spans="1:10" ht="16" x14ac:dyDescent="0.2">
      <c r="A133" t="s">
        <v>970</v>
      </c>
      <c r="B133" t="s">
        <v>967</v>
      </c>
      <c r="C133">
        <v>2.5739999999999999E-3</v>
      </c>
      <c r="D133">
        <v>2.7720000000000002E-3</v>
      </c>
      <c r="E133">
        <v>0</v>
      </c>
      <c r="F133">
        <v>1.7819999999999999E-3</v>
      </c>
    </row>
    <row r="134" spans="1:10" ht="16" x14ac:dyDescent="0.2">
      <c r="A134" t="s">
        <v>971</v>
      </c>
      <c r="B134" t="s">
        <v>967</v>
      </c>
      <c r="C134">
        <v>917.00031673747003</v>
      </c>
      <c r="D134">
        <v>163.70480000000001</v>
      </c>
      <c r="E134">
        <v>371.36630000000002</v>
      </c>
      <c r="F134">
        <v>484.02380557916001</v>
      </c>
    </row>
    <row r="135" spans="1:10" ht="16" x14ac:dyDescent="0.2">
      <c r="A135" t="s">
        <v>972</v>
      </c>
      <c r="B135" t="s">
        <v>967</v>
      </c>
      <c r="C135">
        <v>28.924199999999999</v>
      </c>
      <c r="D135">
        <v>28.797599999999999</v>
      </c>
      <c r="E135">
        <v>25</v>
      </c>
      <c r="F135">
        <v>27.573933333332999</v>
      </c>
      <c r="G135">
        <v>10</v>
      </c>
    </row>
    <row r="136" spans="1:10" ht="16" x14ac:dyDescent="0.2">
      <c r="A136" t="s">
        <v>973</v>
      </c>
      <c r="B136" t="s">
        <v>955</v>
      </c>
      <c r="C136">
        <v>8.1357150199999992</v>
      </c>
      <c r="D136">
        <v>3.3917693</v>
      </c>
      <c r="E136">
        <v>7.6557966820000001</v>
      </c>
      <c r="F136">
        <v>6.3944270006666999</v>
      </c>
      <c r="J136">
        <v>3</v>
      </c>
    </row>
    <row r="137" spans="1:10" ht="16" x14ac:dyDescent="0.2">
      <c r="A137" t="s">
        <v>974</v>
      </c>
      <c r="B137" t="s">
        <v>967</v>
      </c>
      <c r="C137">
        <v>67.705965784</v>
      </c>
      <c r="D137">
        <v>30.550206800000002</v>
      </c>
      <c r="E137">
        <v>159.7696</v>
      </c>
      <c r="F137">
        <v>86.008590861333005</v>
      </c>
      <c r="G137">
        <v>23</v>
      </c>
    </row>
    <row r="138" spans="1:10" ht="16" x14ac:dyDescent="0.2">
      <c r="A138" t="s">
        <v>975</v>
      </c>
      <c r="B138" t="s">
        <v>955</v>
      </c>
      <c r="C138">
        <v>1.988386668</v>
      </c>
      <c r="D138">
        <v>2.0226466200000002</v>
      </c>
      <c r="E138">
        <v>0.73958259999999998</v>
      </c>
      <c r="F138">
        <v>1.5835386293333</v>
      </c>
      <c r="G138">
        <v>0.7</v>
      </c>
      <c r="J138">
        <v>0.23</v>
      </c>
    </row>
    <row r="139" spans="1:10" ht="16" x14ac:dyDescent="0.2">
      <c r="A139" t="s">
        <v>976</v>
      </c>
      <c r="B139" t="s">
        <v>955</v>
      </c>
      <c r="C139">
        <v>1.7838046759999999</v>
      </c>
      <c r="D139">
        <v>1.6777210279999999</v>
      </c>
      <c r="E139">
        <v>0.47344199999999997</v>
      </c>
      <c r="F139">
        <v>1.3116559013333</v>
      </c>
      <c r="G139">
        <v>1</v>
      </c>
      <c r="J139">
        <v>0.5</v>
      </c>
    </row>
    <row r="140" spans="1:10" ht="16" x14ac:dyDescent="0.2">
      <c r="A140" t="s">
        <v>977</v>
      </c>
      <c r="B140" t="s">
        <v>955</v>
      </c>
      <c r="C140">
        <v>20.8347601</v>
      </c>
      <c r="D140">
        <v>19.615737299999999</v>
      </c>
      <c r="E140">
        <v>13.93722</v>
      </c>
      <c r="F140">
        <v>18.129239133333002</v>
      </c>
      <c r="G140">
        <v>10.098000000000001</v>
      </c>
      <c r="J140">
        <v>6.7320000000000002</v>
      </c>
    </row>
    <row r="141" spans="1:10" ht="16" x14ac:dyDescent="0.2">
      <c r="A141" t="s">
        <v>978</v>
      </c>
      <c r="B141" t="s">
        <v>955</v>
      </c>
      <c r="C141">
        <v>13.216016231999999</v>
      </c>
      <c r="D141">
        <v>12.4288816</v>
      </c>
      <c r="E141">
        <v>4.4852020000000001</v>
      </c>
      <c r="F141">
        <v>10.043366610667</v>
      </c>
    </row>
    <row r="142" spans="1:10" ht="16" x14ac:dyDescent="0.2">
      <c r="A142" t="s">
        <v>979</v>
      </c>
      <c r="B142" t="s">
        <v>955</v>
      </c>
      <c r="C142">
        <v>457.81750199999999</v>
      </c>
      <c r="D142">
        <v>418.811982</v>
      </c>
      <c r="E142">
        <v>563.19561999999996</v>
      </c>
      <c r="F142">
        <v>479.94170133333</v>
      </c>
    </row>
    <row r="143" spans="1:10" ht="16" x14ac:dyDescent="0.2">
      <c r="A143" t="s">
        <v>980</v>
      </c>
      <c r="B143" t="s">
        <v>955</v>
      </c>
      <c r="C143">
        <v>2.6620299319999998</v>
      </c>
      <c r="D143">
        <v>2.9049692999999999</v>
      </c>
      <c r="E143">
        <v>1.2779796000000001</v>
      </c>
      <c r="F143">
        <v>2.2816596106667002</v>
      </c>
    </row>
    <row r="144" spans="1:10" ht="16" x14ac:dyDescent="0.2">
      <c r="A144" t="s">
        <v>981</v>
      </c>
      <c r="B144" t="s">
        <v>955</v>
      </c>
      <c r="C144">
        <v>1.1216180920000001</v>
      </c>
      <c r="D144">
        <v>0.90712594000000002</v>
      </c>
      <c r="E144">
        <v>0.6786084</v>
      </c>
      <c r="F144">
        <v>0.90245081066666999</v>
      </c>
      <c r="G144">
        <v>1</v>
      </c>
      <c r="J144">
        <v>0.63112500000000005</v>
      </c>
    </row>
    <row r="145" spans="1:10" ht="16" x14ac:dyDescent="0.2">
      <c r="A145" t="s">
        <v>982</v>
      </c>
      <c r="B145" t="s">
        <v>967</v>
      </c>
      <c r="C145">
        <v>456.7764517</v>
      </c>
      <c r="D145">
        <v>323.17665169999998</v>
      </c>
      <c r="E145">
        <v>152.905585</v>
      </c>
      <c r="F145">
        <v>310.95289613333</v>
      </c>
      <c r="G145">
        <v>150</v>
      </c>
      <c r="J145">
        <v>75</v>
      </c>
    </row>
    <row r="146" spans="1:10" ht="16" x14ac:dyDescent="0.2">
      <c r="A146" t="s">
        <v>983</v>
      </c>
      <c r="B146" t="s">
        <v>967</v>
      </c>
      <c r="C146">
        <v>1.1740477</v>
      </c>
      <c r="D146">
        <v>1.1088477000000001</v>
      </c>
      <c r="E146">
        <v>2.2867068000000002</v>
      </c>
      <c r="F146">
        <v>1.5232007333333</v>
      </c>
      <c r="G146">
        <v>1</v>
      </c>
      <c r="J146">
        <v>0.6</v>
      </c>
    </row>
    <row r="147" spans="1:10" ht="16" x14ac:dyDescent="0.2">
      <c r="A147" t="s">
        <v>984</v>
      </c>
      <c r="B147" t="s">
        <v>967</v>
      </c>
      <c r="C147">
        <v>15.652907300000001</v>
      </c>
      <c r="D147">
        <v>22.603758379999999</v>
      </c>
      <c r="E147">
        <v>14.329959616</v>
      </c>
      <c r="F147">
        <v>17.528875098667001</v>
      </c>
      <c r="G147" t="s">
        <v>985</v>
      </c>
      <c r="H147">
        <v>10</v>
      </c>
      <c r="I147">
        <v>200</v>
      </c>
    </row>
    <row r="148" spans="1:10" ht="16" x14ac:dyDescent="0.2">
      <c r="A148" t="s">
        <v>986</v>
      </c>
      <c r="B148" t="s">
        <v>955</v>
      </c>
      <c r="C148">
        <v>107.2733851</v>
      </c>
      <c r="D148">
        <v>92.058179999999993</v>
      </c>
      <c r="E148">
        <v>83.423199999999994</v>
      </c>
      <c r="F148">
        <v>94.251588366666994</v>
      </c>
      <c r="G148">
        <v>30</v>
      </c>
      <c r="J148">
        <v>8</v>
      </c>
    </row>
    <row r="149" spans="1:10" ht="16" x14ac:dyDescent="0.2">
      <c r="A149" t="s">
        <v>987</v>
      </c>
      <c r="C149">
        <v>79.202399400000004</v>
      </c>
      <c r="D149">
        <v>89.139900800000007</v>
      </c>
      <c r="E149">
        <v>37.705627999999997</v>
      </c>
      <c r="F149">
        <v>68.682642733332997</v>
      </c>
    </row>
    <row r="150" spans="1:10" ht="16" x14ac:dyDescent="0.2">
      <c r="A150" t="s">
        <v>988</v>
      </c>
      <c r="B150" t="s">
        <v>955</v>
      </c>
      <c r="C150">
        <v>0</v>
      </c>
      <c r="D150">
        <v>0</v>
      </c>
      <c r="E150">
        <v>0</v>
      </c>
    </row>
    <row r="151" spans="1:10" ht="16" x14ac:dyDescent="0.2"/>
    <row r="152" spans="1:10" x14ac:dyDescent="0.2">
      <c r="A152" t="s">
        <v>989</v>
      </c>
    </row>
    <row r="154" spans="1:10" x14ac:dyDescent="0.2">
      <c r="A154" t="s">
        <v>227</v>
      </c>
    </row>
    <row r="155" spans="1:10" x14ac:dyDescent="0.2">
      <c r="A155" t="s">
        <v>653</v>
      </c>
      <c r="B155">
        <v>150</v>
      </c>
      <c r="C155" t="s">
        <v>929</v>
      </c>
    </row>
    <row r="156" spans="1:10" x14ac:dyDescent="0.2">
      <c r="A156" t="s">
        <v>197</v>
      </c>
      <c r="B156">
        <v>38</v>
      </c>
      <c r="C156" t="s">
        <v>929</v>
      </c>
    </row>
    <row r="157" spans="1:10" x14ac:dyDescent="0.2">
      <c r="A157" t="s">
        <v>371</v>
      </c>
      <c r="B157">
        <v>257.39999999999998</v>
      </c>
      <c r="C157" t="s">
        <v>929</v>
      </c>
    </row>
    <row r="158" spans="1:10" x14ac:dyDescent="0.2">
      <c r="A158" t="s">
        <v>654</v>
      </c>
      <c r="B158">
        <v>200</v>
      </c>
      <c r="C158" t="s">
        <v>929</v>
      </c>
    </row>
    <row r="159" spans="1:10" x14ac:dyDescent="0.2">
      <c r="A159" t="s">
        <v>359</v>
      </c>
      <c r="B159">
        <v>62</v>
      </c>
      <c r="C159" t="s">
        <v>929</v>
      </c>
    </row>
    <row r="160" spans="1:10" x14ac:dyDescent="0.2">
      <c r="A160" t="s">
        <v>655</v>
      </c>
      <c r="B160">
        <v>25</v>
      </c>
      <c r="C160" t="s">
        <v>929</v>
      </c>
    </row>
    <row r="161" spans="1:3" x14ac:dyDescent="0.2">
      <c r="A161" t="s">
        <v>136</v>
      </c>
      <c r="B161">
        <v>35</v>
      </c>
      <c r="C161" t="s">
        <v>929</v>
      </c>
    </row>
    <row r="162" spans="1:3" x14ac:dyDescent="0.2">
      <c r="A162" t="s">
        <v>656</v>
      </c>
      <c r="B162">
        <v>15</v>
      </c>
      <c r="C162" t="s">
        <v>929</v>
      </c>
    </row>
    <row r="163" spans="1:3" x14ac:dyDescent="0.2">
      <c r="A163" t="s">
        <v>657</v>
      </c>
      <c r="B163">
        <v>54</v>
      </c>
      <c r="C163" t="s">
        <v>929</v>
      </c>
    </row>
    <row r="164" spans="1:3" x14ac:dyDescent="0.2">
      <c r="A164" t="s">
        <v>658</v>
      </c>
      <c r="B164">
        <v>38</v>
      </c>
      <c r="C164" t="s">
        <v>929</v>
      </c>
    </row>
    <row r="165" spans="1:3" x14ac:dyDescent="0.2">
      <c r="A165" t="s">
        <v>659</v>
      </c>
      <c r="B165">
        <v>125</v>
      </c>
      <c r="C165" t="s">
        <v>929</v>
      </c>
    </row>
    <row r="166" spans="1:3" x14ac:dyDescent="0.2">
      <c r="A166" t="s">
        <v>660</v>
      </c>
      <c r="B166">
        <v>30</v>
      </c>
      <c r="C166" t="s">
        <v>929</v>
      </c>
    </row>
    <row r="167" spans="1:3" x14ac:dyDescent="0.2">
      <c r="A167" t="s">
        <v>661</v>
      </c>
      <c r="B167">
        <v>100</v>
      </c>
      <c r="C167" t="s">
        <v>929</v>
      </c>
    </row>
    <row r="168" spans="1:3" x14ac:dyDescent="0.2">
      <c r="A168" t="s">
        <v>636</v>
      </c>
      <c r="B168">
        <v>100</v>
      </c>
      <c r="C168" t="s">
        <v>929</v>
      </c>
    </row>
    <row r="169" spans="1:3" x14ac:dyDescent="0.2">
      <c r="A169" t="s">
        <v>662</v>
      </c>
      <c r="B169">
        <v>20</v>
      </c>
      <c r="C169" t="s">
        <v>929</v>
      </c>
    </row>
    <row r="170" spans="1:3" x14ac:dyDescent="0.2">
      <c r="A170" t="s">
        <v>144</v>
      </c>
      <c r="B170">
        <v>36</v>
      </c>
      <c r="C170" t="s">
        <v>929</v>
      </c>
    </row>
    <row r="171" spans="1:3" x14ac:dyDescent="0.2">
      <c r="A171" t="s">
        <v>663</v>
      </c>
      <c r="B171">
        <v>30</v>
      </c>
      <c r="C171" t="s">
        <v>929</v>
      </c>
    </row>
    <row r="172" spans="1:3" x14ac:dyDescent="0.2">
      <c r="A172" t="s">
        <v>664</v>
      </c>
      <c r="B172">
        <v>100</v>
      </c>
      <c r="C172" t="s">
        <v>929</v>
      </c>
    </row>
    <row r="173" spans="1:3" x14ac:dyDescent="0.2">
      <c r="A173" t="s">
        <v>478</v>
      </c>
      <c r="B173">
        <v>125</v>
      </c>
      <c r="C173" t="s">
        <v>929</v>
      </c>
    </row>
    <row r="174" spans="1:3" x14ac:dyDescent="0.2">
      <c r="A174" t="s">
        <v>405</v>
      </c>
      <c r="B174">
        <v>8.5</v>
      </c>
      <c r="C174" t="s">
        <v>929</v>
      </c>
    </row>
    <row r="175" spans="1:3" x14ac:dyDescent="0.2">
      <c r="A175" t="s">
        <v>404</v>
      </c>
      <c r="B175">
        <v>0.35</v>
      </c>
      <c r="C175" t="s">
        <v>929</v>
      </c>
    </row>
    <row r="176" spans="1:3" x14ac:dyDescent="0.2">
      <c r="A176" t="s">
        <v>346</v>
      </c>
      <c r="B176">
        <v>40</v>
      </c>
      <c r="C176" t="s">
        <v>929</v>
      </c>
    </row>
    <row r="177" spans="1:3" x14ac:dyDescent="0.2">
      <c r="A177" t="s">
        <v>659</v>
      </c>
      <c r="B177">
        <v>30</v>
      </c>
      <c r="C177" t="s">
        <v>929</v>
      </c>
    </row>
    <row r="178" spans="1:3" x14ac:dyDescent="0.2">
      <c r="A178" t="s">
        <v>642</v>
      </c>
      <c r="B178">
        <v>19.2</v>
      </c>
      <c r="C178" t="s">
        <v>929</v>
      </c>
    </row>
    <row r="179" spans="1:3" x14ac:dyDescent="0.2">
      <c r="A179" t="s">
        <v>665</v>
      </c>
      <c r="B179">
        <v>37.5</v>
      </c>
      <c r="C179" t="s">
        <v>929</v>
      </c>
    </row>
    <row r="180" spans="1:3" x14ac:dyDescent="0.2">
      <c r="A180" t="s">
        <v>144</v>
      </c>
      <c r="B180">
        <v>35</v>
      </c>
      <c r="C180" t="s">
        <v>929</v>
      </c>
    </row>
    <row r="181" spans="1:3" x14ac:dyDescent="0.2">
      <c r="A181" t="s">
        <v>666</v>
      </c>
      <c r="B181">
        <v>20</v>
      </c>
      <c r="C181" t="s">
        <v>929</v>
      </c>
    </row>
    <row r="182" spans="1:3" x14ac:dyDescent="0.2">
      <c r="A182" t="s">
        <v>146</v>
      </c>
      <c r="B182">
        <v>20</v>
      </c>
      <c r="C182" t="s">
        <v>929</v>
      </c>
    </row>
    <row r="183" spans="1:3" x14ac:dyDescent="0.2">
      <c r="A183" t="s">
        <v>380</v>
      </c>
      <c r="B183">
        <v>67.5</v>
      </c>
      <c r="C183" t="s">
        <v>929</v>
      </c>
    </row>
    <row r="184" spans="1:3" x14ac:dyDescent="0.2">
      <c r="A184" t="s">
        <v>609</v>
      </c>
      <c r="B184">
        <v>4</v>
      </c>
      <c r="C184" t="s">
        <v>929</v>
      </c>
    </row>
    <row r="185" spans="1:3" x14ac:dyDescent="0.2">
      <c r="A185" t="s">
        <v>404</v>
      </c>
      <c r="B185">
        <v>0.35</v>
      </c>
      <c r="C185" t="s">
        <v>929</v>
      </c>
    </row>
    <row r="186" spans="1:3" x14ac:dyDescent="0.2">
      <c r="A186" t="s">
        <v>1040</v>
      </c>
      <c r="B186">
        <v>1</v>
      </c>
      <c r="C186" t="s">
        <v>929</v>
      </c>
    </row>
    <row r="187" spans="1:3" x14ac:dyDescent="0.2">
      <c r="A187" t="s">
        <v>1041</v>
      </c>
      <c r="B187">
        <v>100</v>
      </c>
      <c r="C187" t="s">
        <v>929</v>
      </c>
    </row>
    <row r="189" spans="1:3" x14ac:dyDescent="0.2">
      <c r="A189" t="s">
        <v>236</v>
      </c>
    </row>
    <row r="190" spans="1:3" x14ac:dyDescent="0.2">
      <c r="A190" t="s">
        <v>653</v>
      </c>
      <c r="B190">
        <v>120</v>
      </c>
      <c r="C190" t="s">
        <v>929</v>
      </c>
    </row>
    <row r="191" spans="1:3" x14ac:dyDescent="0.2">
      <c r="A191" t="s">
        <v>197</v>
      </c>
      <c r="B191">
        <v>38</v>
      </c>
      <c r="C191" t="s">
        <v>929</v>
      </c>
    </row>
    <row r="192" spans="1:3" x14ac:dyDescent="0.2">
      <c r="A192" t="s">
        <v>371</v>
      </c>
      <c r="B192">
        <v>277.2</v>
      </c>
      <c r="C192" t="s">
        <v>929</v>
      </c>
    </row>
    <row r="193" spans="1:3" x14ac:dyDescent="0.2">
      <c r="A193" t="s">
        <v>659</v>
      </c>
      <c r="B193">
        <v>40</v>
      </c>
      <c r="C193" t="s">
        <v>929</v>
      </c>
    </row>
    <row r="194" spans="1:3" x14ac:dyDescent="0.2">
      <c r="A194" t="s">
        <v>189</v>
      </c>
      <c r="B194">
        <v>165</v>
      </c>
      <c r="C194" t="s">
        <v>929</v>
      </c>
    </row>
    <row r="195" spans="1:3" x14ac:dyDescent="0.2">
      <c r="A195" t="s">
        <v>139</v>
      </c>
      <c r="B195">
        <v>100</v>
      </c>
      <c r="C195" t="s">
        <v>929</v>
      </c>
    </row>
    <row r="196" spans="1:3" x14ac:dyDescent="0.2">
      <c r="A196" t="s">
        <v>667</v>
      </c>
      <c r="B196">
        <v>14</v>
      </c>
      <c r="C196" t="s">
        <v>929</v>
      </c>
    </row>
    <row r="197" spans="1:3" x14ac:dyDescent="0.2">
      <c r="A197" t="s">
        <v>668</v>
      </c>
      <c r="B197">
        <v>72</v>
      </c>
      <c r="C197" t="s">
        <v>929</v>
      </c>
    </row>
    <row r="198" spans="1:3" x14ac:dyDescent="0.2">
      <c r="A198" t="s">
        <v>665</v>
      </c>
      <c r="B198">
        <v>75</v>
      </c>
      <c r="C198" t="s">
        <v>929</v>
      </c>
    </row>
    <row r="199" spans="1:3" x14ac:dyDescent="0.2">
      <c r="A199" t="s">
        <v>144</v>
      </c>
      <c r="B199">
        <v>70</v>
      </c>
      <c r="C199" t="s">
        <v>929</v>
      </c>
    </row>
    <row r="200" spans="1:3" x14ac:dyDescent="0.2">
      <c r="A200" t="s">
        <v>666</v>
      </c>
      <c r="B200">
        <v>40</v>
      </c>
      <c r="C200" t="s">
        <v>929</v>
      </c>
    </row>
    <row r="201" spans="1:3" x14ac:dyDescent="0.2">
      <c r="A201" t="s">
        <v>146</v>
      </c>
      <c r="B201">
        <v>40</v>
      </c>
      <c r="C201" t="s">
        <v>929</v>
      </c>
    </row>
    <row r="202" spans="1:3" x14ac:dyDescent="0.2">
      <c r="A202" t="s">
        <v>380</v>
      </c>
      <c r="B202">
        <v>68</v>
      </c>
      <c r="C202" t="s">
        <v>929</v>
      </c>
    </row>
    <row r="203" spans="1:3" x14ac:dyDescent="0.2">
      <c r="A203" t="s">
        <v>609</v>
      </c>
      <c r="B203">
        <v>4</v>
      </c>
      <c r="C203" t="s">
        <v>929</v>
      </c>
    </row>
    <row r="204" spans="1:3" x14ac:dyDescent="0.2">
      <c r="A204" t="s">
        <v>404</v>
      </c>
      <c r="B204">
        <v>0.7</v>
      </c>
      <c r="C204" t="s">
        <v>929</v>
      </c>
    </row>
    <row r="205" spans="1:3" x14ac:dyDescent="0.2">
      <c r="A205" t="s">
        <v>167</v>
      </c>
      <c r="B205">
        <v>25</v>
      </c>
      <c r="C205" t="s">
        <v>929</v>
      </c>
    </row>
    <row r="206" spans="1:3" x14ac:dyDescent="0.2">
      <c r="A206" t="s">
        <v>299</v>
      </c>
      <c r="B206">
        <v>25</v>
      </c>
      <c r="C206" t="s">
        <v>929</v>
      </c>
    </row>
    <row r="207" spans="1:3" x14ac:dyDescent="0.2">
      <c r="A207" t="s">
        <v>669</v>
      </c>
      <c r="B207">
        <v>40</v>
      </c>
      <c r="C207" t="s">
        <v>929</v>
      </c>
    </row>
    <row r="208" spans="1:3" x14ac:dyDescent="0.2">
      <c r="A208" t="s">
        <v>670</v>
      </c>
      <c r="B208">
        <v>180</v>
      </c>
      <c r="C208" t="s">
        <v>929</v>
      </c>
    </row>
    <row r="209" spans="1:3" x14ac:dyDescent="0.2">
      <c r="A209" t="s">
        <v>671</v>
      </c>
      <c r="B209">
        <v>60</v>
      </c>
      <c r="C209" t="s">
        <v>929</v>
      </c>
    </row>
    <row r="210" spans="1:3" x14ac:dyDescent="0.2">
      <c r="A210" t="s">
        <v>136</v>
      </c>
      <c r="B210">
        <v>75</v>
      </c>
      <c r="C210" t="s">
        <v>929</v>
      </c>
    </row>
    <row r="211" spans="1:3" x14ac:dyDescent="0.2">
      <c r="A211" t="s">
        <v>226</v>
      </c>
      <c r="B211">
        <v>30</v>
      </c>
      <c r="C211" t="s">
        <v>929</v>
      </c>
    </row>
    <row r="212" spans="1:3" x14ac:dyDescent="0.2">
      <c r="A212" t="s">
        <v>672</v>
      </c>
      <c r="B212">
        <v>40</v>
      </c>
      <c r="C212" t="s">
        <v>929</v>
      </c>
    </row>
    <row r="213" spans="1:3" x14ac:dyDescent="0.2">
      <c r="A213" t="s">
        <v>654</v>
      </c>
      <c r="B213">
        <v>200</v>
      </c>
      <c r="C213" t="s">
        <v>929</v>
      </c>
    </row>
    <row r="214" spans="1:3" x14ac:dyDescent="0.2">
      <c r="A214" t="s">
        <v>673</v>
      </c>
      <c r="B214">
        <v>90</v>
      </c>
      <c r="C214" t="s">
        <v>929</v>
      </c>
    </row>
    <row r="215" spans="1:3" x14ac:dyDescent="0.2">
      <c r="A215" t="s">
        <v>363</v>
      </c>
      <c r="B215">
        <v>12</v>
      </c>
      <c r="C215" t="s">
        <v>929</v>
      </c>
    </row>
    <row r="216" spans="1:3" x14ac:dyDescent="0.2">
      <c r="A216" t="s">
        <v>216</v>
      </c>
      <c r="B216">
        <v>15</v>
      </c>
      <c r="C216" t="s">
        <v>929</v>
      </c>
    </row>
    <row r="217" spans="1:3" x14ac:dyDescent="0.2">
      <c r="A217" t="s">
        <v>1040</v>
      </c>
      <c r="B217">
        <v>1</v>
      </c>
      <c r="C217" t="s">
        <v>929</v>
      </c>
    </row>
    <row r="218" spans="1:3" x14ac:dyDescent="0.2">
      <c r="A218" t="s">
        <v>1041</v>
      </c>
      <c r="B218">
        <v>100</v>
      </c>
      <c r="C218" t="s">
        <v>929</v>
      </c>
    </row>
    <row r="220" spans="1:3" x14ac:dyDescent="0.2">
      <c r="A220" t="s">
        <v>251</v>
      </c>
    </row>
    <row r="221" spans="1:3" x14ac:dyDescent="0.2">
      <c r="A221" t="s">
        <v>674</v>
      </c>
      <c r="B221">
        <v>150</v>
      </c>
      <c r="C221" t="s">
        <v>929</v>
      </c>
    </row>
    <row r="222" spans="1:3" x14ac:dyDescent="0.2">
      <c r="A222" t="s">
        <v>202</v>
      </c>
      <c r="B222">
        <v>50</v>
      </c>
      <c r="C222" t="s">
        <v>929</v>
      </c>
    </row>
    <row r="223" spans="1:3" x14ac:dyDescent="0.2">
      <c r="A223" t="s">
        <v>675</v>
      </c>
      <c r="B223">
        <v>9</v>
      </c>
      <c r="C223" t="s">
        <v>929</v>
      </c>
    </row>
    <row r="224" spans="1:3" x14ac:dyDescent="0.2">
      <c r="A224" t="s">
        <v>676</v>
      </c>
      <c r="B224">
        <v>10</v>
      </c>
      <c r="C224" t="s">
        <v>929</v>
      </c>
    </row>
    <row r="225" spans="1:3" x14ac:dyDescent="0.2">
      <c r="A225" t="s">
        <v>225</v>
      </c>
      <c r="B225">
        <v>50</v>
      </c>
      <c r="C225" t="s">
        <v>929</v>
      </c>
    </row>
    <row r="226" spans="1:3" x14ac:dyDescent="0.2">
      <c r="A226" t="s">
        <v>477</v>
      </c>
      <c r="B226">
        <v>30</v>
      </c>
      <c r="C226" t="s">
        <v>929</v>
      </c>
    </row>
    <row r="227" spans="1:3" x14ac:dyDescent="0.2">
      <c r="A227" t="s">
        <v>677</v>
      </c>
      <c r="B227">
        <v>20</v>
      </c>
      <c r="C227" t="s">
        <v>929</v>
      </c>
    </row>
    <row r="228" spans="1:3" x14ac:dyDescent="0.2">
      <c r="A228" t="s">
        <v>486</v>
      </c>
      <c r="B228">
        <v>20</v>
      </c>
      <c r="C228" t="s">
        <v>929</v>
      </c>
    </row>
    <row r="229" spans="1:3" x14ac:dyDescent="0.2">
      <c r="A229" t="s">
        <v>678</v>
      </c>
      <c r="B229">
        <v>5</v>
      </c>
      <c r="C229" t="s">
        <v>929</v>
      </c>
    </row>
    <row r="230" spans="1:3" x14ac:dyDescent="0.2">
      <c r="A230" t="s">
        <v>679</v>
      </c>
      <c r="B230">
        <v>200</v>
      </c>
      <c r="C230" t="s">
        <v>929</v>
      </c>
    </row>
    <row r="231" spans="1:3" x14ac:dyDescent="0.2">
      <c r="A231" t="s">
        <v>308</v>
      </c>
      <c r="B231">
        <v>150</v>
      </c>
      <c r="C231" t="s">
        <v>929</v>
      </c>
    </row>
    <row r="232" spans="1:3" x14ac:dyDescent="0.2">
      <c r="A232" t="s">
        <v>680</v>
      </c>
      <c r="B232">
        <v>175</v>
      </c>
      <c r="C232" t="s">
        <v>929</v>
      </c>
    </row>
    <row r="233" spans="1:3" x14ac:dyDescent="0.2">
      <c r="A233" t="s">
        <v>276</v>
      </c>
      <c r="B233">
        <v>100</v>
      </c>
      <c r="C233" t="s">
        <v>929</v>
      </c>
    </row>
    <row r="234" spans="1:3" x14ac:dyDescent="0.2">
      <c r="A234" t="s">
        <v>681</v>
      </c>
      <c r="B234">
        <v>40</v>
      </c>
      <c r="C234" t="s">
        <v>929</v>
      </c>
    </row>
    <row r="235" spans="1:3" x14ac:dyDescent="0.2">
      <c r="A235" t="s">
        <v>682</v>
      </c>
      <c r="B235">
        <v>50</v>
      </c>
      <c r="C235" t="s">
        <v>929</v>
      </c>
    </row>
    <row r="236" spans="1:3" x14ac:dyDescent="0.2">
      <c r="A236" t="s">
        <v>303</v>
      </c>
      <c r="B236">
        <v>120</v>
      </c>
      <c r="C236" t="s">
        <v>929</v>
      </c>
    </row>
    <row r="237" spans="1:3" x14ac:dyDescent="0.2">
      <c r="A237" t="s">
        <v>683</v>
      </c>
      <c r="B237">
        <v>180</v>
      </c>
      <c r="C237" t="s">
        <v>929</v>
      </c>
    </row>
    <row r="238" spans="1:3" x14ac:dyDescent="0.2">
      <c r="A238" t="s">
        <v>265</v>
      </c>
      <c r="B238">
        <v>14</v>
      </c>
      <c r="C238" t="s">
        <v>929</v>
      </c>
    </row>
    <row r="239" spans="1:3" x14ac:dyDescent="0.2">
      <c r="A239" t="s">
        <v>684</v>
      </c>
      <c r="B239">
        <v>50</v>
      </c>
      <c r="C239" t="s">
        <v>929</v>
      </c>
    </row>
    <row r="240" spans="1:3" x14ac:dyDescent="0.2">
      <c r="A240" t="s">
        <v>1042</v>
      </c>
      <c r="B240">
        <v>40</v>
      </c>
      <c r="C240" t="s">
        <v>929</v>
      </c>
    </row>
    <row r="241" spans="1:3" x14ac:dyDescent="0.2">
      <c r="A241" t="s">
        <v>1040</v>
      </c>
      <c r="B241">
        <v>1</v>
      </c>
      <c r="C241" t="s">
        <v>929</v>
      </c>
    </row>
    <row r="242" spans="1:3" x14ac:dyDescent="0.2">
      <c r="A242" t="s">
        <v>1041</v>
      </c>
      <c r="B242">
        <v>100</v>
      </c>
      <c r="C242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999B5-11A4-4143-8687-05812D77346D}">
  <dimension ref="A1:O241"/>
  <sheetViews>
    <sheetView topLeftCell="A24" zoomScale="70" zoomScaleNormal="70" workbookViewId="0">
      <selection activeCell="A88" sqref="A88"/>
    </sheetView>
  </sheetViews>
  <sheetFormatPr baseColWidth="10" defaultColWidth="8.83203125" defaultRowHeight="15" x14ac:dyDescent="0.2"/>
  <cols>
    <col min="1" max="1" width="58.5" bestFit="1" customWidth="1"/>
    <col min="2" max="4" width="0" hidden="1" customWidth="1"/>
    <col min="5" max="5" width="10" bestFit="1" customWidth="1"/>
  </cols>
  <sheetData>
    <row r="1" spans="1:15" x14ac:dyDescent="0.2">
      <c r="A1" s="1" t="s">
        <v>911</v>
      </c>
    </row>
    <row r="2" spans="1:15" s="1" customFormat="1" x14ac:dyDescent="0.2"/>
    <row r="3" spans="1:15" x14ac:dyDescent="0.2">
      <c r="A3" s="2" t="s">
        <v>227</v>
      </c>
      <c r="B3" s="2"/>
      <c r="C3" t="s">
        <v>687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5" x14ac:dyDescent="0.2">
      <c r="A4" s="17" t="s">
        <v>653</v>
      </c>
      <c r="B4" s="2">
        <v>150</v>
      </c>
      <c r="C4">
        <f>B4/$D$4</f>
        <v>0.15</v>
      </c>
      <c r="D4">
        <v>1000</v>
      </c>
      <c r="E4">
        <f>0.88*C4</f>
        <v>0.13200000000000001</v>
      </c>
      <c r="G4" t="s">
        <v>906</v>
      </c>
      <c r="H4">
        <f>SUM(E5,E8,E26,E31,E34)</f>
        <v>0.14784399999999998</v>
      </c>
      <c r="I4">
        <f>SUM(E7,E14,E24,E32)</f>
        <v>0.38</v>
      </c>
      <c r="J4">
        <f>SUM(E12,E13,E15,E27)</f>
        <v>0.15977000000000002</v>
      </c>
      <c r="K4">
        <f>SUM(E6,E11)</f>
        <v>0.14068199999999997</v>
      </c>
      <c r="L4">
        <f>SUM(E4,E9,E10,E33,E30,E29,E28,E25,E23,E21,E20,E19,E18,E17,E16,E22)</f>
        <v>0.50314850000000011</v>
      </c>
      <c r="M4">
        <v>0</v>
      </c>
      <c r="N4">
        <v>0</v>
      </c>
    </row>
    <row r="5" spans="1:15" x14ac:dyDescent="0.2">
      <c r="A5" s="15" t="s">
        <v>197</v>
      </c>
      <c r="B5" s="2">
        <v>38</v>
      </c>
      <c r="C5">
        <f t="shared" ref="C5:C68" si="0">B5/$D$4</f>
        <v>3.7999999999999999E-2</v>
      </c>
      <c r="E5">
        <f>1.08*C5</f>
        <v>4.104E-2</v>
      </c>
    </row>
    <row r="6" spans="1:15" x14ac:dyDescent="0.2">
      <c r="A6" s="18" t="s">
        <v>688</v>
      </c>
      <c r="B6" s="2">
        <v>257.39999999999998</v>
      </c>
      <c r="C6">
        <f t="shared" si="0"/>
        <v>0.25739999999999996</v>
      </c>
      <c r="E6">
        <f>0.43*C6</f>
        <v>0.11068199999999999</v>
      </c>
      <c r="G6" t="s">
        <v>52</v>
      </c>
      <c r="H6">
        <f>SUM(E38,E40,E41,E48)</f>
        <v>9.4840000000000008E-2</v>
      </c>
      <c r="I6">
        <f>SUM(E49,E53,E56,E58,E60,E61)</f>
        <v>0.67383499999999996</v>
      </c>
      <c r="J6">
        <f>SUM(E42,E44,E55,E59)</f>
        <v>0.26910000000000001</v>
      </c>
      <c r="K6">
        <f>SUM(E39)</f>
        <v>0.10216799999999999</v>
      </c>
      <c r="L6">
        <f>SUM(E37,E43,E45,E46,E47,E50,E51,E52,E54,E57)</f>
        <v>0.4142305</v>
      </c>
      <c r="M6">
        <v>0</v>
      </c>
      <c r="N6">
        <v>0</v>
      </c>
    </row>
    <row r="7" spans="1:15" x14ac:dyDescent="0.2">
      <c r="A7" s="14" t="s">
        <v>654</v>
      </c>
      <c r="B7" s="2">
        <v>200</v>
      </c>
      <c r="C7">
        <f t="shared" si="0"/>
        <v>0.2</v>
      </c>
      <c r="E7">
        <f>0.5*C7</f>
        <v>0.1</v>
      </c>
    </row>
    <row r="8" spans="1:15" x14ac:dyDescent="0.2">
      <c r="A8" s="15" t="s">
        <v>359</v>
      </c>
      <c r="B8" s="2">
        <v>72</v>
      </c>
      <c r="C8">
        <f t="shared" si="0"/>
        <v>7.1999999999999995E-2</v>
      </c>
      <c r="E8">
        <f>0.9*C8</f>
        <v>6.4799999999999996E-2</v>
      </c>
      <c r="G8" t="s">
        <v>58</v>
      </c>
      <c r="H8">
        <f>SUM(E70,E77,E83)</f>
        <v>0.58899999999999997</v>
      </c>
      <c r="I8">
        <f>SUM(E65,E79,E80,E84)</f>
        <v>0.35809999999999997</v>
      </c>
      <c r="J8">
        <f>SUM(E64,E68,E69,E75,E76)</f>
        <v>0.63823999999999992</v>
      </c>
      <c r="K8">
        <f>SUM(E71,E82)</f>
        <v>0.14513999999999999</v>
      </c>
      <c r="L8">
        <f>SUM(E66,E67,E72,E73,E74,E78,E81)</f>
        <v>0.48747999999999997</v>
      </c>
      <c r="M8">
        <v>0</v>
      </c>
      <c r="N8">
        <v>0</v>
      </c>
    </row>
    <row r="9" spans="1:15" x14ac:dyDescent="0.2">
      <c r="A9" s="17" t="s">
        <v>655</v>
      </c>
      <c r="B9" s="2">
        <v>25</v>
      </c>
      <c r="C9">
        <f t="shared" si="0"/>
        <v>2.5000000000000001E-2</v>
      </c>
      <c r="E9">
        <f>0.5*C9</f>
        <v>1.2500000000000001E-2</v>
      </c>
    </row>
    <row r="10" spans="1:15" x14ac:dyDescent="0.2">
      <c r="A10" s="17" t="s">
        <v>136</v>
      </c>
      <c r="B10" s="2">
        <v>35</v>
      </c>
      <c r="C10">
        <f t="shared" si="0"/>
        <v>3.5000000000000003E-2</v>
      </c>
      <c r="E10">
        <f>1.36*C10</f>
        <v>4.760000000000001E-2</v>
      </c>
      <c r="G10" t="s">
        <v>41</v>
      </c>
      <c r="H10">
        <f>AVERAGE(H4:H9)</f>
        <v>0.27722799999999997</v>
      </c>
      <c r="I10">
        <f>AVERAGE(I4:I8)</f>
        <v>0.47064499999999992</v>
      </c>
      <c r="J10">
        <f>AVERAGE(J4:J8)</f>
        <v>0.35570333333333332</v>
      </c>
      <c r="K10">
        <f>AVERAGE(K4:K8)</f>
        <v>0.12932999999999997</v>
      </c>
      <c r="L10">
        <f>AVERAGE(L4:L8)</f>
        <v>0.46828633333333336</v>
      </c>
      <c r="M10">
        <f t="shared" ref="M10:N10" si="1">AVERAGE(M4:M8)</f>
        <v>0</v>
      </c>
      <c r="N10">
        <f t="shared" si="1"/>
        <v>0</v>
      </c>
      <c r="O10">
        <f>SUM(H10:N10)</f>
        <v>1.7011926666666666</v>
      </c>
    </row>
    <row r="11" spans="1:15" x14ac:dyDescent="0.2">
      <c r="A11" s="18" t="s">
        <v>656</v>
      </c>
      <c r="B11" s="2">
        <v>15</v>
      </c>
      <c r="C11">
        <f t="shared" si="0"/>
        <v>1.4999999999999999E-2</v>
      </c>
      <c r="E11">
        <f>2*C11</f>
        <v>0.03</v>
      </c>
    </row>
    <row r="12" spans="1:15" x14ac:dyDescent="0.2">
      <c r="A12" s="16" t="s">
        <v>569</v>
      </c>
      <c r="B12" s="2">
        <v>25</v>
      </c>
      <c r="C12">
        <f t="shared" si="0"/>
        <v>2.5000000000000001E-2</v>
      </c>
      <c r="E12">
        <f>0.06*C12</f>
        <v>1.5E-3</v>
      </c>
    </row>
    <row r="13" spans="1:15" x14ac:dyDescent="0.2">
      <c r="A13" s="16" t="s">
        <v>657</v>
      </c>
      <c r="B13" s="2">
        <v>54</v>
      </c>
      <c r="C13">
        <f t="shared" si="0"/>
        <v>5.3999999999999999E-2</v>
      </c>
      <c r="E13">
        <f>0.13*C13</f>
        <v>7.0200000000000002E-3</v>
      </c>
    </row>
    <row r="14" spans="1:15" x14ac:dyDescent="0.2">
      <c r="A14" s="14" t="s">
        <v>689</v>
      </c>
      <c r="B14" s="2">
        <v>50</v>
      </c>
      <c r="C14">
        <f t="shared" si="0"/>
        <v>0.05</v>
      </c>
      <c r="E14">
        <f>3*C14</f>
        <v>0.15000000000000002</v>
      </c>
    </row>
    <row r="15" spans="1:15" x14ac:dyDescent="0.2">
      <c r="A15" s="16" t="s">
        <v>661</v>
      </c>
      <c r="B15" s="2">
        <v>100</v>
      </c>
      <c r="C15">
        <f t="shared" si="0"/>
        <v>0.1</v>
      </c>
      <c r="E15">
        <f>1.1*C15</f>
        <v>0.11000000000000001</v>
      </c>
    </row>
    <row r="16" spans="1:15" x14ac:dyDescent="0.2">
      <c r="A16" s="17" t="s">
        <v>636</v>
      </c>
      <c r="B16" s="2">
        <v>100</v>
      </c>
      <c r="C16">
        <f t="shared" si="0"/>
        <v>0.1</v>
      </c>
      <c r="E16">
        <v>0.1</v>
      </c>
    </row>
    <row r="17" spans="1:5" x14ac:dyDescent="0.2">
      <c r="A17" s="17" t="s">
        <v>145</v>
      </c>
      <c r="B17" s="2">
        <v>20</v>
      </c>
      <c r="C17">
        <f t="shared" si="0"/>
        <v>0.02</v>
      </c>
      <c r="E17">
        <f>0.31*C17</f>
        <v>6.1999999999999998E-3</v>
      </c>
    </row>
    <row r="18" spans="1:5" x14ac:dyDescent="0.2">
      <c r="A18" s="17" t="s">
        <v>144</v>
      </c>
      <c r="B18" s="2">
        <v>70</v>
      </c>
      <c r="C18">
        <f t="shared" si="0"/>
        <v>7.0000000000000007E-2</v>
      </c>
      <c r="E18">
        <f>0.311*C18</f>
        <v>2.1770000000000001E-2</v>
      </c>
    </row>
    <row r="19" spans="1:5" x14ac:dyDescent="0.2">
      <c r="A19" s="17" t="s">
        <v>339</v>
      </c>
      <c r="B19" s="2">
        <v>32.5</v>
      </c>
      <c r="C19">
        <f t="shared" si="0"/>
        <v>3.2500000000000001E-2</v>
      </c>
      <c r="E19">
        <f>0.313*C19</f>
        <v>1.0172500000000001E-2</v>
      </c>
    </row>
    <row r="20" spans="1:5" x14ac:dyDescent="0.2">
      <c r="A20" s="17" t="s">
        <v>664</v>
      </c>
      <c r="B20" s="2">
        <v>100</v>
      </c>
      <c r="C20">
        <f t="shared" si="0"/>
        <v>0.1</v>
      </c>
      <c r="E20">
        <f>0.75*C20</f>
        <v>7.5000000000000011E-2</v>
      </c>
    </row>
    <row r="21" spans="1:5" x14ac:dyDescent="0.2">
      <c r="A21" s="17" t="s">
        <v>478</v>
      </c>
      <c r="B21" s="2">
        <v>125</v>
      </c>
      <c r="C21">
        <f t="shared" si="0"/>
        <v>0.125</v>
      </c>
      <c r="E21">
        <f>0.6*C21</f>
        <v>7.4999999999999997E-2</v>
      </c>
    </row>
    <row r="22" spans="1:5" x14ac:dyDescent="0.2">
      <c r="A22" s="17" t="s">
        <v>405</v>
      </c>
      <c r="B22" s="2">
        <v>8.5</v>
      </c>
      <c r="C22">
        <f t="shared" si="0"/>
        <v>8.5000000000000006E-3</v>
      </c>
    </row>
    <row r="23" spans="1:5" x14ac:dyDescent="0.2">
      <c r="A23" s="17" t="s">
        <v>404</v>
      </c>
      <c r="B23" s="2">
        <v>0.35</v>
      </c>
      <c r="C23">
        <f t="shared" si="0"/>
        <v>3.5E-4</v>
      </c>
      <c r="E23">
        <f>0.03*C23</f>
        <v>1.0499999999999999E-5</v>
      </c>
    </row>
    <row r="24" spans="1:5" x14ac:dyDescent="0.2">
      <c r="A24" s="14" t="s">
        <v>346</v>
      </c>
      <c r="B24" s="2">
        <v>40</v>
      </c>
      <c r="C24">
        <f t="shared" si="0"/>
        <v>0.04</v>
      </c>
      <c r="E24">
        <f>3*C24</f>
        <v>0.12</v>
      </c>
    </row>
    <row r="25" spans="1:5" x14ac:dyDescent="0.2">
      <c r="A25" s="17" t="s">
        <v>690</v>
      </c>
      <c r="B25" s="2">
        <v>30</v>
      </c>
      <c r="C25">
        <f t="shared" si="0"/>
        <v>0.03</v>
      </c>
      <c r="E25">
        <f>0.16*C25</f>
        <v>4.7999999999999996E-3</v>
      </c>
    </row>
    <row r="26" spans="1:5" x14ac:dyDescent="0.2">
      <c r="A26" s="15" t="s">
        <v>642</v>
      </c>
      <c r="B26" s="2">
        <v>19.2</v>
      </c>
      <c r="C26">
        <f t="shared" si="0"/>
        <v>1.9199999999999998E-2</v>
      </c>
      <c r="E26">
        <f>0.52*C26</f>
        <v>9.9839999999999998E-3</v>
      </c>
    </row>
    <row r="27" spans="1:5" x14ac:dyDescent="0.2">
      <c r="A27" s="16" t="s">
        <v>665</v>
      </c>
      <c r="B27" s="2">
        <v>37.5</v>
      </c>
      <c r="C27">
        <f t="shared" si="0"/>
        <v>3.7499999999999999E-2</v>
      </c>
      <c r="E27">
        <f>1.1*C27</f>
        <v>4.1250000000000002E-2</v>
      </c>
    </row>
    <row r="28" spans="1:5" x14ac:dyDescent="0.2">
      <c r="A28" s="17" t="s">
        <v>144</v>
      </c>
      <c r="B28" s="2">
        <v>35</v>
      </c>
      <c r="C28">
        <f t="shared" si="0"/>
        <v>3.5000000000000003E-2</v>
      </c>
      <c r="E28">
        <f>0.311*C28</f>
        <v>1.0885000000000001E-2</v>
      </c>
    </row>
    <row r="29" spans="1:5" x14ac:dyDescent="0.2">
      <c r="A29" s="17" t="s">
        <v>666</v>
      </c>
      <c r="B29" s="2">
        <v>20</v>
      </c>
      <c r="C29">
        <f t="shared" si="0"/>
        <v>0.02</v>
      </c>
      <c r="E29">
        <f>0.1*C29</f>
        <v>2E-3</v>
      </c>
    </row>
    <row r="30" spans="1:5" x14ac:dyDescent="0.2">
      <c r="A30" s="17" t="s">
        <v>146</v>
      </c>
      <c r="B30" s="2">
        <v>20</v>
      </c>
      <c r="C30">
        <f t="shared" si="0"/>
        <v>0.02</v>
      </c>
      <c r="E30">
        <f>0.19*C30</f>
        <v>3.8E-3</v>
      </c>
    </row>
    <row r="31" spans="1:5" x14ac:dyDescent="0.2">
      <c r="A31" s="15" t="s">
        <v>380</v>
      </c>
      <c r="B31" s="2">
        <v>34</v>
      </c>
      <c r="C31">
        <f t="shared" si="0"/>
        <v>3.4000000000000002E-2</v>
      </c>
      <c r="E31">
        <f>0.28*C31</f>
        <v>9.5200000000000024E-3</v>
      </c>
    </row>
    <row r="32" spans="1:5" x14ac:dyDescent="0.2">
      <c r="A32" s="14" t="s">
        <v>609</v>
      </c>
      <c r="B32" s="2">
        <v>5</v>
      </c>
      <c r="C32">
        <f t="shared" si="0"/>
        <v>5.0000000000000001E-3</v>
      </c>
      <c r="E32">
        <f>2*C32</f>
        <v>0.01</v>
      </c>
    </row>
    <row r="33" spans="1:5" x14ac:dyDescent="0.2">
      <c r="A33" s="17" t="s">
        <v>404</v>
      </c>
      <c r="B33" s="2">
        <v>0.35</v>
      </c>
      <c r="C33">
        <f t="shared" si="0"/>
        <v>3.5E-4</v>
      </c>
      <c r="E33">
        <f>4.03*C33</f>
        <v>1.4105000000000001E-3</v>
      </c>
    </row>
    <row r="34" spans="1:5" x14ac:dyDescent="0.2">
      <c r="A34" s="15" t="s">
        <v>359</v>
      </c>
      <c r="B34" s="2">
        <v>25</v>
      </c>
      <c r="C34">
        <f t="shared" si="0"/>
        <v>2.5000000000000001E-2</v>
      </c>
      <c r="E34">
        <f>0.9*C34</f>
        <v>2.2500000000000003E-2</v>
      </c>
    </row>
    <row r="35" spans="1:5" x14ac:dyDescent="0.2">
      <c r="A35" s="2"/>
      <c r="B35" s="2"/>
      <c r="C35">
        <f t="shared" si="0"/>
        <v>0</v>
      </c>
      <c r="E35" s="1">
        <f>SUM(E4:E34)</f>
        <v>1.3314444999999997</v>
      </c>
    </row>
    <row r="36" spans="1:5" x14ac:dyDescent="0.2">
      <c r="A36" s="2" t="s">
        <v>236</v>
      </c>
      <c r="B36" s="2"/>
      <c r="C36">
        <f t="shared" si="0"/>
        <v>0</v>
      </c>
    </row>
    <row r="37" spans="1:5" x14ac:dyDescent="0.2">
      <c r="A37" s="17" t="s">
        <v>653</v>
      </c>
      <c r="B37" s="2">
        <v>120</v>
      </c>
      <c r="C37">
        <f t="shared" si="0"/>
        <v>0.12</v>
      </c>
      <c r="E37">
        <f>0.88*C37</f>
        <v>0.1056</v>
      </c>
    </row>
    <row r="38" spans="1:5" x14ac:dyDescent="0.2">
      <c r="A38" s="15" t="s">
        <v>197</v>
      </c>
      <c r="B38" s="2">
        <v>30</v>
      </c>
      <c r="C38">
        <f t="shared" si="0"/>
        <v>0.03</v>
      </c>
      <c r="E38">
        <f>1.08*C38</f>
        <v>3.2399999999999998E-2</v>
      </c>
    </row>
    <row r="39" spans="1:5" x14ac:dyDescent="0.2">
      <c r="A39" s="18" t="s">
        <v>688</v>
      </c>
      <c r="B39" s="2">
        <v>237.6</v>
      </c>
      <c r="C39">
        <f t="shared" si="0"/>
        <v>0.23760000000000001</v>
      </c>
      <c r="E39">
        <f>0.43*C39</f>
        <v>0.10216799999999999</v>
      </c>
    </row>
    <row r="40" spans="1:5" x14ac:dyDescent="0.2">
      <c r="A40" s="15" t="s">
        <v>667</v>
      </c>
      <c r="B40" s="2">
        <v>14</v>
      </c>
      <c r="C40">
        <f t="shared" si="0"/>
        <v>1.4E-2</v>
      </c>
      <c r="E40">
        <f>0.9*C40</f>
        <v>1.26E-2</v>
      </c>
    </row>
    <row r="41" spans="1:5" x14ac:dyDescent="0.2">
      <c r="A41" s="15" t="s">
        <v>189</v>
      </c>
      <c r="B41" s="2">
        <v>110</v>
      </c>
      <c r="C41">
        <f t="shared" si="0"/>
        <v>0.11</v>
      </c>
      <c r="E41">
        <f>0.28*C41</f>
        <v>3.0800000000000004E-2</v>
      </c>
    </row>
    <row r="42" spans="1:5" x14ac:dyDescent="0.2">
      <c r="A42" s="16" t="s">
        <v>139</v>
      </c>
      <c r="B42" s="2">
        <v>80</v>
      </c>
      <c r="C42">
        <f t="shared" si="0"/>
        <v>0.08</v>
      </c>
      <c r="E42">
        <f>1.53*C42</f>
        <v>0.12240000000000001</v>
      </c>
    </row>
    <row r="43" spans="1:5" x14ac:dyDescent="0.2">
      <c r="A43" s="17" t="s">
        <v>181</v>
      </c>
      <c r="B43" s="2">
        <v>125</v>
      </c>
      <c r="C43">
        <f t="shared" si="0"/>
        <v>0.125</v>
      </c>
      <c r="E43">
        <f>0.77*C43</f>
        <v>9.6250000000000002E-2</v>
      </c>
    </row>
    <row r="44" spans="1:5" x14ac:dyDescent="0.2">
      <c r="A44" s="16" t="s">
        <v>665</v>
      </c>
      <c r="B44" s="2">
        <v>75</v>
      </c>
      <c r="C44">
        <f t="shared" si="0"/>
        <v>7.4999999999999997E-2</v>
      </c>
      <c r="E44">
        <f>1.1*C44</f>
        <v>8.2500000000000004E-2</v>
      </c>
    </row>
    <row r="45" spans="1:5" x14ac:dyDescent="0.2">
      <c r="A45" s="17" t="s">
        <v>144</v>
      </c>
      <c r="B45" s="2">
        <v>70</v>
      </c>
      <c r="C45">
        <f t="shared" si="0"/>
        <v>7.0000000000000007E-2</v>
      </c>
      <c r="E45">
        <f>0.311*C45</f>
        <v>2.1770000000000001E-2</v>
      </c>
    </row>
    <row r="46" spans="1:5" x14ac:dyDescent="0.2">
      <c r="A46" s="17" t="s">
        <v>666</v>
      </c>
      <c r="B46" s="2">
        <v>40</v>
      </c>
      <c r="C46">
        <f t="shared" si="0"/>
        <v>0.04</v>
      </c>
      <c r="E46">
        <f>0.1*C46</f>
        <v>4.0000000000000001E-3</v>
      </c>
    </row>
    <row r="47" spans="1:5" x14ac:dyDescent="0.2">
      <c r="A47" s="17" t="s">
        <v>146</v>
      </c>
      <c r="B47" s="2">
        <v>40</v>
      </c>
      <c r="C47">
        <f t="shared" si="0"/>
        <v>0.04</v>
      </c>
      <c r="E47">
        <f>0.19*C47</f>
        <v>7.6E-3</v>
      </c>
    </row>
    <row r="48" spans="1:5" x14ac:dyDescent="0.2">
      <c r="A48" s="15" t="s">
        <v>380</v>
      </c>
      <c r="B48" s="2">
        <v>68</v>
      </c>
      <c r="C48">
        <f t="shared" si="0"/>
        <v>6.8000000000000005E-2</v>
      </c>
      <c r="E48">
        <f>0.28*C48</f>
        <v>1.9040000000000005E-2</v>
      </c>
    </row>
    <row r="49" spans="1:5" x14ac:dyDescent="0.2">
      <c r="A49" s="14" t="s">
        <v>609</v>
      </c>
      <c r="B49" s="2">
        <v>10</v>
      </c>
      <c r="C49">
        <f t="shared" si="0"/>
        <v>0.01</v>
      </c>
      <c r="E49">
        <f>2*C49</f>
        <v>0.02</v>
      </c>
    </row>
    <row r="50" spans="1:5" x14ac:dyDescent="0.2">
      <c r="A50" s="17" t="s">
        <v>404</v>
      </c>
      <c r="B50" s="2">
        <v>0.35</v>
      </c>
      <c r="C50">
        <f t="shared" si="0"/>
        <v>3.5E-4</v>
      </c>
      <c r="E50">
        <f>4.03*C50</f>
        <v>1.4105000000000001E-3</v>
      </c>
    </row>
    <row r="51" spans="1:5" x14ac:dyDescent="0.2">
      <c r="A51" s="17" t="s">
        <v>167</v>
      </c>
      <c r="B51" s="2">
        <v>25</v>
      </c>
      <c r="C51">
        <f t="shared" si="0"/>
        <v>2.5000000000000001E-2</v>
      </c>
      <c r="E51">
        <f>0.6*C51</f>
        <v>1.4999999999999999E-2</v>
      </c>
    </row>
    <row r="52" spans="1:5" x14ac:dyDescent="0.2">
      <c r="A52" s="17" t="s">
        <v>299</v>
      </c>
      <c r="B52" s="2">
        <v>25</v>
      </c>
      <c r="C52">
        <f t="shared" si="0"/>
        <v>2.5000000000000001E-2</v>
      </c>
      <c r="E52">
        <f>1.4*C52</f>
        <v>3.4999999999999996E-2</v>
      </c>
    </row>
    <row r="53" spans="1:5" x14ac:dyDescent="0.2">
      <c r="A53" s="14" t="s">
        <v>671</v>
      </c>
      <c r="B53" s="2">
        <v>60</v>
      </c>
      <c r="C53">
        <f t="shared" si="0"/>
        <v>0.06</v>
      </c>
      <c r="E53">
        <f>5.8*C53</f>
        <v>0.34799999999999998</v>
      </c>
    </row>
    <row r="54" spans="1:5" x14ac:dyDescent="0.2">
      <c r="A54" s="17" t="s">
        <v>136</v>
      </c>
      <c r="B54" s="2">
        <v>75</v>
      </c>
      <c r="C54">
        <f t="shared" si="0"/>
        <v>7.4999999999999997E-2</v>
      </c>
      <c r="E54">
        <f>1.36*C54</f>
        <v>0.10200000000000001</v>
      </c>
    </row>
    <row r="55" spans="1:5" x14ac:dyDescent="0.2">
      <c r="A55" s="16" t="s">
        <v>226</v>
      </c>
      <c r="B55" s="2">
        <v>30</v>
      </c>
      <c r="C55">
        <f t="shared" si="0"/>
        <v>0.03</v>
      </c>
      <c r="E55">
        <f>1.7*C55</f>
        <v>5.0999999999999997E-2</v>
      </c>
    </row>
    <row r="56" spans="1:5" x14ac:dyDescent="0.2">
      <c r="A56" s="14" t="s">
        <v>672</v>
      </c>
      <c r="B56" s="2">
        <v>55</v>
      </c>
      <c r="C56">
        <f t="shared" si="0"/>
        <v>5.5E-2</v>
      </c>
      <c r="E56">
        <f>1.697*C56</f>
        <v>9.3335000000000001E-2</v>
      </c>
    </row>
    <row r="57" spans="1:5" x14ac:dyDescent="0.2">
      <c r="A57" s="17" t="s">
        <v>202</v>
      </c>
      <c r="B57" s="2">
        <v>40</v>
      </c>
      <c r="C57">
        <f t="shared" si="0"/>
        <v>0.04</v>
      </c>
      <c r="E57">
        <f>0.64*C57</f>
        <v>2.5600000000000001E-2</v>
      </c>
    </row>
    <row r="58" spans="1:5" x14ac:dyDescent="0.2">
      <c r="A58" s="14" t="s">
        <v>673</v>
      </c>
      <c r="B58" s="2">
        <v>90</v>
      </c>
      <c r="C58">
        <f t="shared" si="0"/>
        <v>0.09</v>
      </c>
      <c r="E58">
        <v>0.09</v>
      </c>
    </row>
    <row r="59" spans="1:5" x14ac:dyDescent="0.2">
      <c r="A59" s="16" t="s">
        <v>363</v>
      </c>
      <c r="B59" s="2">
        <v>12</v>
      </c>
      <c r="C59">
        <f t="shared" si="0"/>
        <v>1.2E-2</v>
      </c>
      <c r="E59">
        <f>1.1*C59</f>
        <v>1.3200000000000002E-2</v>
      </c>
    </row>
    <row r="60" spans="1:5" x14ac:dyDescent="0.2">
      <c r="A60" s="14" t="s">
        <v>216</v>
      </c>
      <c r="B60" s="2">
        <v>15</v>
      </c>
      <c r="C60">
        <f t="shared" si="0"/>
        <v>1.4999999999999999E-2</v>
      </c>
      <c r="E60">
        <f>1.5*C60</f>
        <v>2.2499999999999999E-2</v>
      </c>
    </row>
    <row r="61" spans="1:5" x14ac:dyDescent="0.2">
      <c r="A61" s="14" t="s">
        <v>654</v>
      </c>
      <c r="B61" s="2">
        <v>200</v>
      </c>
      <c r="C61">
        <f t="shared" si="0"/>
        <v>0.2</v>
      </c>
      <c r="E61">
        <f>0.5*C61</f>
        <v>0.1</v>
      </c>
    </row>
    <row r="62" spans="1:5" x14ac:dyDescent="0.2">
      <c r="A62" s="2"/>
      <c r="B62" s="2"/>
      <c r="C62">
        <f t="shared" si="0"/>
        <v>0</v>
      </c>
      <c r="E62" s="1">
        <f>SUM(E37:E61)</f>
        <v>1.5541735000000005</v>
      </c>
    </row>
    <row r="63" spans="1:5" x14ac:dyDescent="0.2">
      <c r="A63" s="2" t="s">
        <v>251</v>
      </c>
      <c r="B63" s="2"/>
      <c r="C63">
        <f t="shared" si="0"/>
        <v>0</v>
      </c>
    </row>
    <row r="64" spans="1:5" x14ac:dyDescent="0.2">
      <c r="A64" s="16" t="s">
        <v>569</v>
      </c>
      <c r="B64" s="2">
        <v>25</v>
      </c>
      <c r="C64">
        <f t="shared" si="0"/>
        <v>2.5000000000000001E-2</v>
      </c>
      <c r="E64">
        <f>0.06*C64</f>
        <v>1.5E-3</v>
      </c>
    </row>
    <row r="65" spans="1:5" x14ac:dyDescent="0.2">
      <c r="A65" s="14" t="s">
        <v>686</v>
      </c>
      <c r="B65" s="2">
        <v>40</v>
      </c>
      <c r="C65">
        <f t="shared" si="0"/>
        <v>0.04</v>
      </c>
      <c r="E65">
        <f>2.87*C65</f>
        <v>0.11480000000000001</v>
      </c>
    </row>
    <row r="66" spans="1:5" x14ac:dyDescent="0.2">
      <c r="A66" s="17" t="s">
        <v>674</v>
      </c>
      <c r="B66" s="2">
        <v>150</v>
      </c>
      <c r="C66">
        <f t="shared" si="0"/>
        <v>0.15</v>
      </c>
      <c r="E66">
        <f>0.57*C66</f>
        <v>8.5499999999999993E-2</v>
      </c>
    </row>
    <row r="67" spans="1:5" x14ac:dyDescent="0.2">
      <c r="A67" s="17" t="s">
        <v>202</v>
      </c>
      <c r="B67" s="2">
        <v>80</v>
      </c>
      <c r="C67">
        <f t="shared" si="0"/>
        <v>0.08</v>
      </c>
      <c r="E67">
        <f>0.64*C67</f>
        <v>5.1200000000000002E-2</v>
      </c>
    </row>
    <row r="68" spans="1:5" x14ac:dyDescent="0.2">
      <c r="A68" s="16" t="s">
        <v>675</v>
      </c>
      <c r="B68" s="2">
        <v>18</v>
      </c>
      <c r="C68">
        <f t="shared" si="0"/>
        <v>1.7999999999999999E-2</v>
      </c>
      <c r="E68">
        <f>2.18*C68</f>
        <v>3.9239999999999997E-2</v>
      </c>
    </row>
    <row r="69" spans="1:5" x14ac:dyDescent="0.2">
      <c r="A69" s="16" t="s">
        <v>676</v>
      </c>
      <c r="B69" s="2">
        <v>5</v>
      </c>
      <c r="C69">
        <f t="shared" ref="C69:C84" si="2">B69/$D$4</f>
        <v>5.0000000000000001E-3</v>
      </c>
      <c r="E69">
        <f>5.7*C69</f>
        <v>2.8500000000000001E-2</v>
      </c>
    </row>
    <row r="70" spans="1:5" x14ac:dyDescent="0.2">
      <c r="A70" s="15" t="s">
        <v>225</v>
      </c>
      <c r="B70" s="2">
        <v>50</v>
      </c>
      <c r="C70">
        <f t="shared" si="2"/>
        <v>0.05</v>
      </c>
      <c r="E70">
        <v>0.05</v>
      </c>
    </row>
    <row r="71" spans="1:5" x14ac:dyDescent="0.2">
      <c r="A71" s="18" t="s">
        <v>477</v>
      </c>
      <c r="B71" s="2">
        <v>30</v>
      </c>
      <c r="C71">
        <f t="shared" si="2"/>
        <v>0.03</v>
      </c>
      <c r="E71">
        <f>2*C71</f>
        <v>0.06</v>
      </c>
    </row>
    <row r="72" spans="1:5" x14ac:dyDescent="0.2">
      <c r="A72" s="17" t="s">
        <v>677</v>
      </c>
      <c r="B72" s="2">
        <v>20</v>
      </c>
      <c r="C72">
        <f t="shared" si="2"/>
        <v>0.02</v>
      </c>
      <c r="E72">
        <f>1.4*C72</f>
        <v>2.7999999999999997E-2</v>
      </c>
    </row>
    <row r="73" spans="1:5" x14ac:dyDescent="0.2">
      <c r="A73" s="17" t="s">
        <v>486</v>
      </c>
      <c r="B73" s="2">
        <v>20</v>
      </c>
      <c r="C73">
        <f t="shared" si="2"/>
        <v>0.02</v>
      </c>
      <c r="E73">
        <f>1.4*C73</f>
        <v>2.7999999999999997E-2</v>
      </c>
    </row>
    <row r="74" spans="1:5" x14ac:dyDescent="0.2">
      <c r="A74" s="17" t="s">
        <v>678</v>
      </c>
      <c r="B74" s="2">
        <v>5</v>
      </c>
      <c r="C74">
        <f t="shared" si="2"/>
        <v>5.0000000000000001E-3</v>
      </c>
      <c r="E74">
        <f>1.74*C74</f>
        <v>8.6999999999999994E-3</v>
      </c>
    </row>
    <row r="75" spans="1:5" x14ac:dyDescent="0.2">
      <c r="A75" s="16" t="s">
        <v>679</v>
      </c>
      <c r="B75" s="2">
        <v>100</v>
      </c>
      <c r="C75">
        <f t="shared" si="2"/>
        <v>0.1</v>
      </c>
      <c r="E75">
        <f>3.59*C75</f>
        <v>0.35899999999999999</v>
      </c>
    </row>
    <row r="76" spans="1:5" x14ac:dyDescent="0.2">
      <c r="A76" s="16" t="s">
        <v>308</v>
      </c>
      <c r="B76" s="2">
        <v>150</v>
      </c>
      <c r="C76">
        <f t="shared" si="2"/>
        <v>0.15</v>
      </c>
      <c r="E76">
        <f>1.4*C76</f>
        <v>0.21</v>
      </c>
    </row>
    <row r="77" spans="1:5" x14ac:dyDescent="0.2">
      <c r="A77" s="15" t="s">
        <v>691</v>
      </c>
      <c r="B77" s="2">
        <v>175</v>
      </c>
      <c r="C77">
        <f t="shared" si="2"/>
        <v>0.17499999999999999</v>
      </c>
      <c r="E77">
        <f>3*C77</f>
        <v>0.52499999999999991</v>
      </c>
    </row>
    <row r="78" spans="1:5" x14ac:dyDescent="0.2">
      <c r="A78" s="17" t="s">
        <v>276</v>
      </c>
      <c r="B78" s="2">
        <v>80</v>
      </c>
      <c r="C78">
        <f t="shared" si="2"/>
        <v>0.08</v>
      </c>
      <c r="E78">
        <f>1.176*C78</f>
        <v>9.4079999999999997E-2</v>
      </c>
    </row>
    <row r="79" spans="1:5" x14ac:dyDescent="0.2">
      <c r="A79" s="14" t="s">
        <v>681</v>
      </c>
      <c r="B79" s="2">
        <v>40</v>
      </c>
      <c r="C79">
        <f t="shared" si="2"/>
        <v>0.04</v>
      </c>
      <c r="E79">
        <f>3.17*C79</f>
        <v>0.1268</v>
      </c>
    </row>
    <row r="80" spans="1:5" x14ac:dyDescent="0.2">
      <c r="A80" s="14" t="s">
        <v>682</v>
      </c>
      <c r="B80" s="2">
        <v>50</v>
      </c>
      <c r="C80">
        <f t="shared" si="2"/>
        <v>0.05</v>
      </c>
      <c r="E80">
        <f>1.73*C80</f>
        <v>8.6500000000000007E-2</v>
      </c>
    </row>
    <row r="81" spans="1:11" x14ac:dyDescent="0.2">
      <c r="A81" s="17" t="s">
        <v>303</v>
      </c>
      <c r="B81" s="2">
        <v>120</v>
      </c>
      <c r="C81">
        <f t="shared" si="2"/>
        <v>0.12</v>
      </c>
      <c r="E81">
        <f>1.6*C81</f>
        <v>0.192</v>
      </c>
    </row>
    <row r="82" spans="1:11" x14ac:dyDescent="0.2">
      <c r="A82" s="18" t="s">
        <v>688</v>
      </c>
      <c r="B82" s="2">
        <v>198</v>
      </c>
      <c r="C82">
        <f t="shared" si="2"/>
        <v>0.19800000000000001</v>
      </c>
      <c r="E82">
        <f>0.43*C82</f>
        <v>8.5140000000000007E-2</v>
      </c>
    </row>
    <row r="83" spans="1:11" x14ac:dyDescent="0.2">
      <c r="A83" s="15" t="s">
        <v>265</v>
      </c>
      <c r="B83" s="2">
        <v>14</v>
      </c>
      <c r="C83">
        <f t="shared" si="2"/>
        <v>1.4E-2</v>
      </c>
      <c r="E83">
        <v>1.4E-2</v>
      </c>
    </row>
    <row r="84" spans="1:11" x14ac:dyDescent="0.2">
      <c r="A84" s="14" t="s">
        <v>692</v>
      </c>
      <c r="B84" s="2">
        <v>10</v>
      </c>
      <c r="C84">
        <f t="shared" si="2"/>
        <v>0.01</v>
      </c>
      <c r="E84">
        <f>3*C84</f>
        <v>0.03</v>
      </c>
    </row>
    <row r="85" spans="1:11" x14ac:dyDescent="0.2">
      <c r="E85" s="1">
        <f>SUM(E64:E84)</f>
        <v>2.2179599999999997</v>
      </c>
    </row>
    <row r="87" spans="1:11" x14ac:dyDescent="0.2">
      <c r="C87" s="1" t="s">
        <v>488</v>
      </c>
      <c r="D87" s="1"/>
      <c r="E87" s="1">
        <f>AVERAGE(E85,E62,E35)</f>
        <v>1.7011926666666666</v>
      </c>
    </row>
    <row r="88" spans="1:11" x14ac:dyDescent="0.2">
      <c r="A88" s="1" t="s">
        <v>912</v>
      </c>
    </row>
    <row r="89" spans="1:11" ht="16" x14ac:dyDescent="0.2">
      <c r="A89" t="s">
        <v>913</v>
      </c>
      <c r="B89" t="s">
        <v>914</v>
      </c>
      <c r="C89" t="s">
        <v>915</v>
      </c>
      <c r="D89" t="s">
        <v>916</v>
      </c>
      <c r="E89" t="s">
        <v>917</v>
      </c>
      <c r="F89" t="s">
        <v>918</v>
      </c>
      <c r="G89" t="s">
        <v>919</v>
      </c>
      <c r="H89" t="s">
        <v>920</v>
      </c>
      <c r="I89" t="s">
        <v>921</v>
      </c>
      <c r="J89" t="s">
        <v>922</v>
      </c>
      <c r="K89" t="s">
        <v>923</v>
      </c>
    </row>
    <row r="90" spans="1:11" ht="16" x14ac:dyDescent="0.2">
      <c r="A90" t="s">
        <v>924</v>
      </c>
      <c r="B90" t="s">
        <v>925</v>
      </c>
      <c r="C90">
        <v>1706.1735000000001</v>
      </c>
      <c r="D90">
        <v>1628.17355</v>
      </c>
      <c r="E90">
        <v>1900.07456</v>
      </c>
      <c r="F90">
        <v>1744.8072033333001</v>
      </c>
      <c r="G90">
        <v>1482</v>
      </c>
    </row>
    <row r="91" spans="1:11" ht="16" x14ac:dyDescent="0.2">
      <c r="A91" t="s">
        <v>926</v>
      </c>
      <c r="B91" t="s">
        <v>927</v>
      </c>
      <c r="C91">
        <v>7196.9833799999997</v>
      </c>
      <c r="D91">
        <v>6863.2929000000004</v>
      </c>
      <c r="E91">
        <v>7983.7029000000002</v>
      </c>
      <c r="F91">
        <v>7347.9930599999998</v>
      </c>
      <c r="G91">
        <v>6200.6880000000001</v>
      </c>
      <c r="I91">
        <v>0</v>
      </c>
      <c r="J91">
        <v>0</v>
      </c>
      <c r="K91">
        <v>0</v>
      </c>
    </row>
    <row r="92" spans="1:11" ht="16" x14ac:dyDescent="0.2">
      <c r="A92" t="s">
        <v>928</v>
      </c>
      <c r="B92" t="s">
        <v>929</v>
      </c>
      <c r="C92">
        <v>266.85243120000001</v>
      </c>
      <c r="D92">
        <v>256.96159999999998</v>
      </c>
      <c r="E92">
        <v>236.75932</v>
      </c>
      <c r="F92">
        <v>253.52445040000001</v>
      </c>
      <c r="G92">
        <v>185.25</v>
      </c>
    </row>
    <row r="93" spans="1:11" ht="16" x14ac:dyDescent="0.2">
      <c r="A93" t="s">
        <v>895</v>
      </c>
      <c r="B93" t="s">
        <v>929</v>
      </c>
      <c r="C93">
        <v>59.875874400000001</v>
      </c>
      <c r="D93">
        <v>48.49335</v>
      </c>
      <c r="E93">
        <v>70.778090000000006</v>
      </c>
      <c r="F93">
        <v>59.715771466667</v>
      </c>
      <c r="G93">
        <v>55.575000000000003</v>
      </c>
    </row>
    <row r="94" spans="1:11" ht="16" x14ac:dyDescent="0.2">
      <c r="A94" t="s">
        <v>930</v>
      </c>
      <c r="B94" t="s">
        <v>929</v>
      </c>
      <c r="C94">
        <v>44.212872400000002</v>
      </c>
      <c r="D94">
        <v>45.155749999999998</v>
      </c>
      <c r="E94">
        <v>74.466220000000007</v>
      </c>
      <c r="F94">
        <v>54.611614133332999</v>
      </c>
      <c r="G94">
        <v>57.633333333332999</v>
      </c>
    </row>
    <row r="95" spans="1:11" ht="16" x14ac:dyDescent="0.2">
      <c r="A95" t="s">
        <v>931</v>
      </c>
      <c r="B95" t="s">
        <v>929</v>
      </c>
      <c r="C95">
        <v>1421.7984899600001</v>
      </c>
      <c r="D95">
        <v>1341.10255901</v>
      </c>
      <c r="E95">
        <v>1057.8969715999999</v>
      </c>
      <c r="F95">
        <v>1273.59934019</v>
      </c>
    </row>
    <row r="96" spans="1:11" ht="16" x14ac:dyDescent="0.2">
      <c r="A96" t="s">
        <v>932</v>
      </c>
      <c r="B96" t="s">
        <v>929</v>
      </c>
      <c r="C96">
        <v>365.28872999999999</v>
      </c>
      <c r="D96">
        <v>320.70179999999999</v>
      </c>
      <c r="E96">
        <v>177.9426</v>
      </c>
      <c r="F96">
        <v>287.97771</v>
      </c>
    </row>
    <row r="97" spans="1:11" ht="16" x14ac:dyDescent="0.2">
      <c r="A97" t="s">
        <v>933</v>
      </c>
      <c r="B97" t="s">
        <v>929</v>
      </c>
      <c r="C97">
        <v>0</v>
      </c>
      <c r="D97">
        <v>0</v>
      </c>
      <c r="E97">
        <v>0</v>
      </c>
    </row>
    <row r="98" spans="1:11" ht="16" x14ac:dyDescent="0.2">
      <c r="A98" t="s">
        <v>934</v>
      </c>
      <c r="B98" t="s">
        <v>929</v>
      </c>
      <c r="C98">
        <v>176.1198646</v>
      </c>
      <c r="D98">
        <v>166.45496900000001</v>
      </c>
      <c r="E98">
        <v>132.86023399999999</v>
      </c>
      <c r="F98">
        <v>158.47835586667</v>
      </c>
    </row>
    <row r="99" spans="1:11" ht="16" x14ac:dyDescent="0.2">
      <c r="A99" t="s">
        <v>935</v>
      </c>
      <c r="B99" t="s">
        <v>929</v>
      </c>
      <c r="C99">
        <v>0.2112</v>
      </c>
      <c r="D99">
        <v>0.19040000000000001</v>
      </c>
      <c r="E99">
        <v>0.7</v>
      </c>
      <c r="F99">
        <v>0.36720000000000003</v>
      </c>
    </row>
    <row r="100" spans="1:11" ht="16" x14ac:dyDescent="0.2">
      <c r="A100" t="s">
        <v>936</v>
      </c>
      <c r="B100" t="s">
        <v>929</v>
      </c>
      <c r="C100">
        <v>45.487866160000003</v>
      </c>
      <c r="D100">
        <v>35.862050000000004</v>
      </c>
      <c r="E100">
        <v>28.092068999999999</v>
      </c>
      <c r="F100">
        <v>36.480661720000001</v>
      </c>
      <c r="G100">
        <v>20</v>
      </c>
    </row>
    <row r="101" spans="1:11" ht="16" x14ac:dyDescent="0.2">
      <c r="A101" t="s">
        <v>937</v>
      </c>
      <c r="B101" t="s">
        <v>929</v>
      </c>
      <c r="C101">
        <v>33.419811549999999</v>
      </c>
      <c r="D101">
        <v>24.61774496</v>
      </c>
      <c r="E101">
        <v>19.632711499999999</v>
      </c>
      <c r="F101">
        <v>25.890089336667</v>
      </c>
    </row>
    <row r="102" spans="1:11" ht="16" x14ac:dyDescent="0.2">
      <c r="A102" t="s">
        <v>938</v>
      </c>
      <c r="B102" t="s">
        <v>929</v>
      </c>
      <c r="C102">
        <v>90.440954915584001</v>
      </c>
      <c r="D102">
        <v>90.293899999999994</v>
      </c>
      <c r="E102">
        <v>102.43249</v>
      </c>
      <c r="F102">
        <v>94.389114971861005</v>
      </c>
      <c r="K102">
        <v>40.755000000000003</v>
      </c>
    </row>
    <row r="103" spans="1:11" ht="16" x14ac:dyDescent="0.2">
      <c r="A103" t="s">
        <v>939</v>
      </c>
      <c r="B103" t="s">
        <v>929</v>
      </c>
      <c r="C103">
        <v>15.452299999999999</v>
      </c>
      <c r="D103">
        <v>24.676600000000001</v>
      </c>
      <c r="E103">
        <v>1.0728759999999999</v>
      </c>
      <c r="F103">
        <v>13.733925333333</v>
      </c>
      <c r="K103">
        <v>18.524999999999999</v>
      </c>
    </row>
    <row r="104" spans="1:11" ht="16" x14ac:dyDescent="0.2">
      <c r="A104" t="s">
        <v>940</v>
      </c>
      <c r="B104" t="s">
        <v>929</v>
      </c>
      <c r="C104">
        <v>8.9400376225279992</v>
      </c>
      <c r="D104">
        <v>13.67018785</v>
      </c>
      <c r="E104">
        <v>8.6299185000000005</v>
      </c>
      <c r="F104">
        <v>10.413381324175999</v>
      </c>
    </row>
    <row r="105" spans="1:11" ht="16" x14ac:dyDescent="0.2">
      <c r="A105" t="s">
        <v>941</v>
      </c>
      <c r="B105" t="s">
        <v>929</v>
      </c>
      <c r="C105">
        <v>3.5750000000000001E-3</v>
      </c>
      <c r="D105">
        <v>5.0800000000000003E-3</v>
      </c>
      <c r="E105">
        <v>2.8E-3</v>
      </c>
      <c r="F105">
        <v>3.8183333333332999E-3</v>
      </c>
    </row>
    <row r="106" spans="1:11" ht="16" x14ac:dyDescent="0.2">
      <c r="A106" t="s">
        <v>942</v>
      </c>
      <c r="B106" t="s">
        <v>929</v>
      </c>
      <c r="C106">
        <v>10.080567622527999</v>
      </c>
      <c r="D106">
        <v>15.52804785</v>
      </c>
      <c r="E106">
        <v>11.508753</v>
      </c>
      <c r="F106">
        <v>12.372456157508999</v>
      </c>
    </row>
    <row r="107" spans="1:11" ht="16" x14ac:dyDescent="0.2">
      <c r="A107" t="s">
        <v>943</v>
      </c>
      <c r="B107" t="s">
        <v>929</v>
      </c>
      <c r="C107">
        <v>13.216844769055999</v>
      </c>
      <c r="D107">
        <v>24.594187850000001</v>
      </c>
      <c r="E107">
        <v>11.60883233</v>
      </c>
      <c r="F107">
        <v>16.473288316352001</v>
      </c>
    </row>
    <row r="108" spans="1:11" ht="16" x14ac:dyDescent="0.2">
      <c r="A108" t="s">
        <v>944</v>
      </c>
      <c r="B108" t="s">
        <v>929</v>
      </c>
      <c r="C108">
        <v>2.868163069056</v>
      </c>
      <c r="D108">
        <v>0.49825000000000003</v>
      </c>
      <c r="E108">
        <v>1.00856144</v>
      </c>
      <c r="F108">
        <v>1.4583248363520001</v>
      </c>
    </row>
    <row r="109" spans="1:11" ht="16" x14ac:dyDescent="0.2">
      <c r="A109" t="s">
        <v>945</v>
      </c>
      <c r="B109" t="s">
        <v>929</v>
      </c>
      <c r="C109" s="24">
        <v>4.3999999999999999E-5</v>
      </c>
      <c r="D109" s="24">
        <v>4.3999999999999999E-5</v>
      </c>
      <c r="E109">
        <v>0</v>
      </c>
      <c r="F109" s="24">
        <v>2.9333333333333001E-5</v>
      </c>
    </row>
    <row r="110" spans="1:11" ht="16" x14ac:dyDescent="0.2">
      <c r="A110" t="s">
        <v>946</v>
      </c>
      <c r="B110" t="s">
        <v>929</v>
      </c>
      <c r="C110">
        <v>11.03321188</v>
      </c>
      <c r="D110">
        <v>10.89185</v>
      </c>
      <c r="E110">
        <v>20.798635000000001</v>
      </c>
      <c r="F110">
        <v>14.241232293333001</v>
      </c>
      <c r="K110">
        <v>16.466666666666999</v>
      </c>
    </row>
    <row r="111" spans="1:11" ht="16" x14ac:dyDescent="0.2">
      <c r="A111" t="s">
        <v>947</v>
      </c>
      <c r="B111" t="s">
        <v>929</v>
      </c>
      <c r="C111">
        <v>3.0135781800000001</v>
      </c>
      <c r="D111">
        <v>7.17747285</v>
      </c>
      <c r="E111">
        <v>14.104592999999999</v>
      </c>
      <c r="F111">
        <v>8.09854801</v>
      </c>
      <c r="G111">
        <v>21.406666666667</v>
      </c>
    </row>
    <row r="112" spans="1:11" ht="16" x14ac:dyDescent="0.2">
      <c r="A112" t="s">
        <v>948</v>
      </c>
      <c r="B112" t="s">
        <v>929</v>
      </c>
      <c r="C112">
        <v>0</v>
      </c>
      <c r="D112">
        <v>0</v>
      </c>
      <c r="E112">
        <v>0</v>
      </c>
    </row>
    <row r="113" spans="1:11" ht="16" x14ac:dyDescent="0.2">
      <c r="A113" t="s">
        <v>949</v>
      </c>
      <c r="B113" t="s">
        <v>929</v>
      </c>
      <c r="C113">
        <v>2.8849203000000001</v>
      </c>
      <c r="D113">
        <v>6.04637285</v>
      </c>
      <c r="E113">
        <v>6.5822070000000004</v>
      </c>
      <c r="F113">
        <v>5.1711667166666997</v>
      </c>
      <c r="J113">
        <v>6.5</v>
      </c>
      <c r="K113">
        <v>16.466666666666999</v>
      </c>
    </row>
    <row r="114" spans="1:11" ht="16" x14ac:dyDescent="0.2">
      <c r="A114" t="s">
        <v>950</v>
      </c>
      <c r="B114" t="s">
        <v>929</v>
      </c>
      <c r="C114">
        <v>0.11374296</v>
      </c>
      <c r="D114">
        <v>0.41879640000000001</v>
      </c>
      <c r="E114">
        <v>0.19625680000000001</v>
      </c>
      <c r="F114">
        <v>0.24293205333333001</v>
      </c>
      <c r="J114">
        <v>0.32933333333332998</v>
      </c>
    </row>
    <row r="115" spans="1:11" ht="16" x14ac:dyDescent="0.2">
      <c r="A115" t="s">
        <v>951</v>
      </c>
      <c r="B115" t="s">
        <v>929</v>
      </c>
      <c r="C115">
        <v>1.9040876</v>
      </c>
      <c r="D115">
        <v>4.6718000000000002</v>
      </c>
      <c r="E115">
        <v>2.4151159999999998</v>
      </c>
      <c r="F115">
        <v>2.9970012000000001</v>
      </c>
      <c r="J115">
        <v>1.6466666666667</v>
      </c>
    </row>
    <row r="116" spans="1:11" ht="16" x14ac:dyDescent="0.2">
      <c r="A116" t="s">
        <v>952</v>
      </c>
      <c r="B116" t="s">
        <v>929</v>
      </c>
      <c r="C116">
        <v>0</v>
      </c>
      <c r="D116">
        <v>0</v>
      </c>
      <c r="E116">
        <v>0</v>
      </c>
    </row>
    <row r="117" spans="1:11" ht="16" x14ac:dyDescent="0.2">
      <c r="A117" t="s">
        <v>953</v>
      </c>
      <c r="B117" t="s">
        <v>929</v>
      </c>
      <c r="C117">
        <v>2.45578084656E-2</v>
      </c>
      <c r="D117">
        <v>4.1563999999999997E-2</v>
      </c>
      <c r="E117">
        <v>4.0000000000000001E-3</v>
      </c>
      <c r="F117">
        <v>2.33739361552E-2</v>
      </c>
      <c r="K117">
        <v>3.2933333333333001</v>
      </c>
    </row>
    <row r="118" spans="1:11" ht="16" x14ac:dyDescent="0.2">
      <c r="A118" t="s">
        <v>954</v>
      </c>
      <c r="B118" t="s">
        <v>955</v>
      </c>
      <c r="C118">
        <v>0</v>
      </c>
      <c r="D118">
        <v>0</v>
      </c>
      <c r="E118">
        <v>2.8</v>
      </c>
      <c r="F118">
        <v>0.93333333333333002</v>
      </c>
    </row>
    <row r="119" spans="1:11" ht="16" x14ac:dyDescent="0.2">
      <c r="A119" t="s">
        <v>956</v>
      </c>
      <c r="B119" t="s">
        <v>955</v>
      </c>
      <c r="C119">
        <v>2685.3359062</v>
      </c>
      <c r="D119">
        <v>1882.0262247999999</v>
      </c>
      <c r="E119">
        <v>2478.6673540000002</v>
      </c>
      <c r="F119">
        <v>2348.6764950000002</v>
      </c>
      <c r="G119">
        <v>700</v>
      </c>
      <c r="J119">
        <v>280</v>
      </c>
    </row>
    <row r="120" spans="1:11" ht="16" x14ac:dyDescent="0.2">
      <c r="A120" t="s">
        <v>957</v>
      </c>
      <c r="B120" t="s">
        <v>955</v>
      </c>
      <c r="C120">
        <v>2498.8099040000002</v>
      </c>
      <c r="D120">
        <v>2521.9854999999998</v>
      </c>
      <c r="E120">
        <v>1445.2465999999999</v>
      </c>
      <c r="F120">
        <v>2155.3473346667001</v>
      </c>
      <c r="G120">
        <v>1100</v>
      </c>
      <c r="J120">
        <v>600</v>
      </c>
    </row>
    <row r="121" spans="1:11" ht="16" x14ac:dyDescent="0.2">
      <c r="A121" t="s">
        <v>958</v>
      </c>
      <c r="B121" t="s">
        <v>955</v>
      </c>
      <c r="C121">
        <v>4070.5544020000002</v>
      </c>
      <c r="D121">
        <v>2770.0939920000001</v>
      </c>
      <c r="E121">
        <v>3856.34836</v>
      </c>
      <c r="F121">
        <v>3565.6655846666999</v>
      </c>
      <c r="G121">
        <v>1100</v>
      </c>
    </row>
    <row r="122" spans="1:11" ht="16" x14ac:dyDescent="0.2">
      <c r="A122" t="s">
        <v>959</v>
      </c>
      <c r="B122" t="s">
        <v>955</v>
      </c>
      <c r="C122">
        <v>958.84065039999996</v>
      </c>
      <c r="D122">
        <v>750.49549999999999</v>
      </c>
      <c r="E122">
        <v>538.00014999999996</v>
      </c>
      <c r="F122">
        <v>749.11210013333005</v>
      </c>
      <c r="G122">
        <v>450</v>
      </c>
      <c r="J122">
        <v>275</v>
      </c>
    </row>
    <row r="123" spans="1:11" ht="16" x14ac:dyDescent="0.2">
      <c r="A123" t="s">
        <v>960</v>
      </c>
      <c r="B123" t="s">
        <v>955</v>
      </c>
      <c r="C123">
        <v>658.679576</v>
      </c>
      <c r="D123">
        <v>531.65250000000003</v>
      </c>
      <c r="E123">
        <v>782.47080000000005</v>
      </c>
      <c r="F123">
        <v>657.60095866666995</v>
      </c>
      <c r="G123">
        <v>350</v>
      </c>
    </row>
    <row r="124" spans="1:11" ht="16" x14ac:dyDescent="0.2">
      <c r="A124" t="s">
        <v>961</v>
      </c>
      <c r="B124" t="s">
        <v>955</v>
      </c>
      <c r="C124">
        <v>215.45975920000001</v>
      </c>
      <c r="D124">
        <v>210.51</v>
      </c>
      <c r="E124">
        <v>259.52839999999998</v>
      </c>
      <c r="F124">
        <v>228.49938639999999</v>
      </c>
      <c r="G124">
        <v>120</v>
      </c>
      <c r="J124">
        <v>70</v>
      </c>
    </row>
    <row r="125" spans="1:11" ht="16" x14ac:dyDescent="0.2">
      <c r="A125" t="s">
        <v>962</v>
      </c>
      <c r="B125" t="s">
        <v>955</v>
      </c>
      <c r="C125">
        <v>14.415443440000001</v>
      </c>
      <c r="D125">
        <v>10.389595</v>
      </c>
      <c r="E125">
        <v>11.673804000000001</v>
      </c>
      <c r="F125">
        <v>12.159614146667</v>
      </c>
      <c r="G125">
        <v>6.1</v>
      </c>
      <c r="J125">
        <v>3.3</v>
      </c>
    </row>
    <row r="126" spans="1:11" ht="16" x14ac:dyDescent="0.2">
      <c r="A126" t="s">
        <v>963</v>
      </c>
      <c r="B126" t="s">
        <v>955</v>
      </c>
      <c r="C126">
        <v>4.7342422400000004</v>
      </c>
      <c r="D126">
        <v>4.1123000000000003</v>
      </c>
      <c r="E126">
        <v>6.762003</v>
      </c>
      <c r="F126">
        <v>5.2028484133333004</v>
      </c>
      <c r="G126">
        <v>6.5</v>
      </c>
      <c r="J126">
        <v>4</v>
      </c>
    </row>
    <row r="127" spans="1:11" ht="16" x14ac:dyDescent="0.2">
      <c r="A127" t="s">
        <v>964</v>
      </c>
      <c r="B127" t="s">
        <v>955</v>
      </c>
      <c r="C127">
        <v>1.124125128</v>
      </c>
      <c r="D127">
        <v>1.0349550000000001</v>
      </c>
      <c r="E127">
        <v>1.942688</v>
      </c>
      <c r="F127">
        <v>1.3672560426667</v>
      </c>
      <c r="G127">
        <v>0.6</v>
      </c>
    </row>
    <row r="128" spans="1:11" ht="16" x14ac:dyDescent="0.2">
      <c r="A128" t="s">
        <v>965</v>
      </c>
      <c r="B128" t="s">
        <v>955</v>
      </c>
      <c r="C128">
        <v>3.6427353199999999</v>
      </c>
      <c r="D128">
        <v>2.3689900000000002</v>
      </c>
      <c r="E128">
        <v>3.6487150000000002</v>
      </c>
      <c r="F128">
        <v>3.2201467733332998</v>
      </c>
      <c r="J128">
        <v>0.29759999999999998</v>
      </c>
    </row>
    <row r="129" spans="1:11" ht="16" x14ac:dyDescent="0.2">
      <c r="A129" t="s">
        <v>966</v>
      </c>
      <c r="B129" t="s">
        <v>967</v>
      </c>
      <c r="C129">
        <v>35.111921180000003</v>
      </c>
      <c r="D129">
        <v>12.867027849999999</v>
      </c>
      <c r="E129">
        <v>11.048025000000001</v>
      </c>
      <c r="F129">
        <v>19.675658009999999</v>
      </c>
      <c r="G129">
        <v>20</v>
      </c>
      <c r="J129">
        <v>10</v>
      </c>
    </row>
    <row r="130" spans="1:11" ht="16" x14ac:dyDescent="0.2">
      <c r="A130" t="s">
        <v>968</v>
      </c>
      <c r="B130" t="s">
        <v>967</v>
      </c>
      <c r="C130">
        <v>141.82023935199999</v>
      </c>
      <c r="D130">
        <v>134.99391985</v>
      </c>
      <c r="E130">
        <v>128.005</v>
      </c>
      <c r="F130">
        <v>134.93971973399999</v>
      </c>
      <c r="G130">
        <v>100</v>
      </c>
      <c r="J130">
        <v>50</v>
      </c>
    </row>
    <row r="131" spans="1:11" ht="16" x14ac:dyDescent="0.2">
      <c r="A131" t="s">
        <v>969</v>
      </c>
      <c r="B131" t="s">
        <v>967</v>
      </c>
      <c r="C131">
        <v>2150.2800303245999</v>
      </c>
      <c r="D131">
        <v>1392.6018345</v>
      </c>
      <c r="E131">
        <v>401.60037999999997</v>
      </c>
      <c r="F131">
        <v>1314.8274149414999</v>
      </c>
      <c r="G131">
        <v>400</v>
      </c>
      <c r="J131">
        <v>200</v>
      </c>
    </row>
    <row r="132" spans="1:11" ht="16" x14ac:dyDescent="0.2">
      <c r="A132" t="s">
        <v>970</v>
      </c>
      <c r="B132" t="s">
        <v>967</v>
      </c>
      <c r="C132">
        <v>0</v>
      </c>
      <c r="D132">
        <v>0</v>
      </c>
      <c r="E132">
        <v>0</v>
      </c>
    </row>
    <row r="133" spans="1:11" ht="16" x14ac:dyDescent="0.2">
      <c r="A133" t="s">
        <v>971</v>
      </c>
      <c r="B133" t="s">
        <v>967</v>
      </c>
      <c r="C133">
        <v>916.80031673746998</v>
      </c>
      <c r="D133">
        <v>159.75</v>
      </c>
      <c r="E133">
        <v>298.10910000000001</v>
      </c>
      <c r="F133">
        <v>458.21980557915998</v>
      </c>
    </row>
    <row r="134" spans="1:11" ht="16" x14ac:dyDescent="0.2">
      <c r="A134" t="s">
        <v>972</v>
      </c>
      <c r="B134" t="s">
        <v>967</v>
      </c>
      <c r="C134">
        <v>30.440999999999999</v>
      </c>
      <c r="D134">
        <v>30.143999999999998</v>
      </c>
      <c r="E134">
        <v>27.97</v>
      </c>
      <c r="F134">
        <v>29.518333333333</v>
      </c>
      <c r="G134">
        <v>10</v>
      </c>
    </row>
    <row r="135" spans="1:11" ht="16" x14ac:dyDescent="0.2">
      <c r="A135" t="s">
        <v>973</v>
      </c>
      <c r="B135" t="s">
        <v>955</v>
      </c>
      <c r="C135">
        <v>7.05503502</v>
      </c>
      <c r="D135">
        <v>2.43068785</v>
      </c>
      <c r="E135">
        <v>6.1219088409999998</v>
      </c>
      <c r="F135">
        <v>5.2025439036667001</v>
      </c>
      <c r="K135">
        <v>4</v>
      </c>
    </row>
    <row r="136" spans="1:11" ht="16" x14ac:dyDescent="0.2">
      <c r="A136" t="s">
        <v>974</v>
      </c>
      <c r="B136" t="s">
        <v>967</v>
      </c>
      <c r="C136">
        <v>65.296925783999995</v>
      </c>
      <c r="D136">
        <v>25.268000000000001</v>
      </c>
      <c r="E136">
        <v>121.9688</v>
      </c>
      <c r="F136">
        <v>70.844575261333006</v>
      </c>
      <c r="G136">
        <v>18.600000000000001</v>
      </c>
    </row>
    <row r="137" spans="1:11" ht="16" x14ac:dyDescent="0.2">
      <c r="A137" t="s">
        <v>975</v>
      </c>
      <c r="B137" t="s">
        <v>955</v>
      </c>
      <c r="C137">
        <v>1.8574466679999999</v>
      </c>
      <c r="D137">
        <v>1.7421478500000001</v>
      </c>
      <c r="E137">
        <v>0.78108230000000001</v>
      </c>
      <c r="F137">
        <v>1.4602256060000001</v>
      </c>
      <c r="G137">
        <v>0.7</v>
      </c>
      <c r="J137">
        <v>0.23</v>
      </c>
    </row>
    <row r="138" spans="1:11" ht="16" x14ac:dyDescent="0.2">
      <c r="A138" t="s">
        <v>976</v>
      </c>
      <c r="B138" t="s">
        <v>955</v>
      </c>
      <c r="C138">
        <v>1.757959676</v>
      </c>
      <c r="D138">
        <v>1.533074</v>
      </c>
      <c r="E138">
        <v>0.81872650000000002</v>
      </c>
      <c r="F138">
        <v>1.3699200586667</v>
      </c>
      <c r="G138">
        <v>0.8</v>
      </c>
      <c r="J138">
        <v>0.4</v>
      </c>
    </row>
    <row r="139" spans="1:11" ht="16" x14ac:dyDescent="0.2">
      <c r="A139" t="s">
        <v>977</v>
      </c>
      <c r="B139" t="s">
        <v>955</v>
      </c>
      <c r="C139">
        <v>19.770560100000001</v>
      </c>
      <c r="D139">
        <v>15.38104785</v>
      </c>
      <c r="E139">
        <v>13.829190000000001</v>
      </c>
      <c r="F139">
        <v>16.32693265</v>
      </c>
      <c r="G139">
        <v>9.7812000000000001</v>
      </c>
      <c r="J139">
        <v>6.5208000000000004</v>
      </c>
    </row>
    <row r="140" spans="1:11" ht="16" x14ac:dyDescent="0.2">
      <c r="A140" t="s">
        <v>978</v>
      </c>
      <c r="B140" t="s">
        <v>955</v>
      </c>
      <c r="C140">
        <v>13.353616232</v>
      </c>
      <c r="D140">
        <v>10.685544</v>
      </c>
      <c r="E140">
        <v>4.4413910000000003</v>
      </c>
      <c r="F140">
        <v>9.4935170773332995</v>
      </c>
    </row>
    <row r="141" spans="1:11" ht="16" x14ac:dyDescent="0.2">
      <c r="A141" t="s">
        <v>979</v>
      </c>
      <c r="B141" t="s">
        <v>955</v>
      </c>
      <c r="C141">
        <v>385.72900199999998</v>
      </c>
      <c r="D141">
        <v>268.52987100000001</v>
      </c>
      <c r="E141">
        <v>561.46721000000002</v>
      </c>
      <c r="F141">
        <v>405.24202766667003</v>
      </c>
    </row>
    <row r="142" spans="1:11" ht="16" x14ac:dyDescent="0.2">
      <c r="A142" t="s">
        <v>980</v>
      </c>
      <c r="B142" t="s">
        <v>955</v>
      </c>
      <c r="C142">
        <v>2.5472409319999998</v>
      </c>
      <c r="D142">
        <v>2.8917478499999998</v>
      </c>
      <c r="E142">
        <v>1.3381768000000001</v>
      </c>
      <c r="F142">
        <v>2.2590551940000001</v>
      </c>
    </row>
    <row r="143" spans="1:11" ht="16" x14ac:dyDescent="0.2">
      <c r="A143" t="s">
        <v>981</v>
      </c>
      <c r="B143" t="s">
        <v>955</v>
      </c>
      <c r="C143">
        <v>1.0406480920000001</v>
      </c>
      <c r="D143">
        <v>0.99824785000000005</v>
      </c>
      <c r="E143">
        <v>0.75555519999999998</v>
      </c>
      <c r="F143">
        <v>0.93148371399999996</v>
      </c>
      <c r="G143">
        <v>0.9</v>
      </c>
      <c r="J143">
        <v>0.61132500000000001</v>
      </c>
    </row>
    <row r="144" spans="1:11" ht="16" x14ac:dyDescent="0.2">
      <c r="A144" t="s">
        <v>982</v>
      </c>
      <c r="B144" t="s">
        <v>967</v>
      </c>
      <c r="C144">
        <v>422.78045170000001</v>
      </c>
      <c r="D144">
        <v>254.70904784999999</v>
      </c>
      <c r="E144">
        <v>143.892695</v>
      </c>
      <c r="F144">
        <v>273.79406484999998</v>
      </c>
      <c r="G144">
        <v>100</v>
      </c>
      <c r="J144">
        <v>50</v>
      </c>
    </row>
    <row r="145" spans="1:10" ht="16" x14ac:dyDescent="0.2">
      <c r="A145" t="s">
        <v>983</v>
      </c>
      <c r="B145" t="s">
        <v>967</v>
      </c>
      <c r="C145">
        <v>0.97816769999999997</v>
      </c>
      <c r="D145">
        <v>0.90292384999999997</v>
      </c>
      <c r="E145">
        <v>2.9582533999999998</v>
      </c>
      <c r="F145">
        <v>1.6131149833333001</v>
      </c>
      <c r="G145">
        <v>0.8</v>
      </c>
      <c r="J145">
        <v>0.5</v>
      </c>
    </row>
    <row r="146" spans="1:10" ht="16" x14ac:dyDescent="0.2">
      <c r="A146" t="s">
        <v>984</v>
      </c>
      <c r="B146" t="s">
        <v>967</v>
      </c>
      <c r="C146">
        <v>13.0511173</v>
      </c>
      <c r="D146">
        <v>20.914447849999998</v>
      </c>
      <c r="E146">
        <v>12.317134808</v>
      </c>
      <c r="F146">
        <v>15.427566652667</v>
      </c>
      <c r="G146" t="s">
        <v>985</v>
      </c>
      <c r="H146">
        <v>10</v>
      </c>
      <c r="I146">
        <v>200</v>
      </c>
    </row>
    <row r="147" spans="1:10" ht="16" x14ac:dyDescent="0.2">
      <c r="A147" t="s">
        <v>986</v>
      </c>
      <c r="B147" t="s">
        <v>955</v>
      </c>
      <c r="C147">
        <v>104.4987101</v>
      </c>
      <c r="D147">
        <v>93.972200000000001</v>
      </c>
      <c r="E147">
        <v>75.901600000000002</v>
      </c>
      <c r="F147">
        <v>91.457503366666998</v>
      </c>
      <c r="G147">
        <v>30</v>
      </c>
      <c r="J147">
        <v>8</v>
      </c>
    </row>
    <row r="148" spans="1:10" ht="16" x14ac:dyDescent="0.2">
      <c r="A148" t="s">
        <v>987</v>
      </c>
      <c r="C148">
        <v>88.534507399999995</v>
      </c>
      <c r="D148">
        <v>78.9470508</v>
      </c>
      <c r="E148">
        <v>40.424064000000001</v>
      </c>
      <c r="F148">
        <v>69.301874066666997</v>
      </c>
    </row>
    <row r="149" spans="1:10" ht="16" x14ac:dyDescent="0.2">
      <c r="A149" t="s">
        <v>988</v>
      </c>
      <c r="B149" t="s">
        <v>955</v>
      </c>
      <c r="C149">
        <v>0</v>
      </c>
      <c r="D149">
        <v>0</v>
      </c>
      <c r="E149">
        <v>0</v>
      </c>
    </row>
    <row r="150" spans="1:10" ht="16" x14ac:dyDescent="0.2"/>
    <row r="151" spans="1:10" x14ac:dyDescent="0.2">
      <c r="A151" t="s">
        <v>989</v>
      </c>
    </row>
    <row r="153" spans="1:10" x14ac:dyDescent="0.2">
      <c r="A153" t="s">
        <v>227</v>
      </c>
    </row>
    <row r="154" spans="1:10" x14ac:dyDescent="0.2">
      <c r="A154" t="s">
        <v>653</v>
      </c>
      <c r="B154">
        <v>150</v>
      </c>
      <c r="C154" t="s">
        <v>929</v>
      </c>
    </row>
    <row r="155" spans="1:10" x14ac:dyDescent="0.2">
      <c r="A155" t="s">
        <v>197</v>
      </c>
      <c r="B155">
        <v>38</v>
      </c>
      <c r="C155" t="s">
        <v>929</v>
      </c>
    </row>
    <row r="156" spans="1:10" x14ac:dyDescent="0.2">
      <c r="A156" t="s">
        <v>688</v>
      </c>
      <c r="B156">
        <v>257.39999999999998</v>
      </c>
      <c r="C156" t="s">
        <v>929</v>
      </c>
    </row>
    <row r="157" spans="1:10" x14ac:dyDescent="0.2">
      <c r="A157" t="s">
        <v>654</v>
      </c>
      <c r="B157">
        <v>200</v>
      </c>
      <c r="C157" t="s">
        <v>929</v>
      </c>
    </row>
    <row r="158" spans="1:10" x14ac:dyDescent="0.2">
      <c r="A158" t="s">
        <v>359</v>
      </c>
      <c r="B158">
        <v>72</v>
      </c>
      <c r="C158" t="s">
        <v>929</v>
      </c>
    </row>
    <row r="159" spans="1:10" x14ac:dyDescent="0.2">
      <c r="A159" t="s">
        <v>655</v>
      </c>
      <c r="B159">
        <v>25</v>
      </c>
      <c r="C159" t="s">
        <v>929</v>
      </c>
    </row>
    <row r="160" spans="1:10" x14ac:dyDescent="0.2">
      <c r="A160" t="s">
        <v>136</v>
      </c>
      <c r="B160">
        <v>35</v>
      </c>
      <c r="C160" t="s">
        <v>929</v>
      </c>
    </row>
    <row r="161" spans="1:3" x14ac:dyDescent="0.2">
      <c r="A161" t="s">
        <v>656</v>
      </c>
      <c r="B161">
        <v>15</v>
      </c>
      <c r="C161" t="s">
        <v>929</v>
      </c>
    </row>
    <row r="162" spans="1:3" x14ac:dyDescent="0.2">
      <c r="A162" t="s">
        <v>569</v>
      </c>
      <c r="B162">
        <v>25</v>
      </c>
      <c r="C162" t="s">
        <v>929</v>
      </c>
    </row>
    <row r="163" spans="1:3" x14ac:dyDescent="0.2">
      <c r="A163" t="s">
        <v>657</v>
      </c>
      <c r="B163">
        <v>54</v>
      </c>
      <c r="C163" t="s">
        <v>929</v>
      </c>
    </row>
    <row r="164" spans="1:3" x14ac:dyDescent="0.2">
      <c r="A164" t="s">
        <v>689</v>
      </c>
      <c r="B164">
        <v>50</v>
      </c>
      <c r="C164" t="s">
        <v>929</v>
      </c>
    </row>
    <row r="165" spans="1:3" x14ac:dyDescent="0.2">
      <c r="A165" t="s">
        <v>661</v>
      </c>
      <c r="B165">
        <v>100</v>
      </c>
      <c r="C165" t="s">
        <v>929</v>
      </c>
    </row>
    <row r="166" spans="1:3" x14ac:dyDescent="0.2">
      <c r="A166" t="s">
        <v>636</v>
      </c>
      <c r="B166">
        <v>100</v>
      </c>
      <c r="C166" t="s">
        <v>929</v>
      </c>
    </row>
    <row r="167" spans="1:3" x14ac:dyDescent="0.2">
      <c r="A167" t="s">
        <v>145</v>
      </c>
      <c r="B167">
        <v>20</v>
      </c>
      <c r="C167" t="s">
        <v>929</v>
      </c>
    </row>
    <row r="168" spans="1:3" x14ac:dyDescent="0.2">
      <c r="A168" t="s">
        <v>144</v>
      </c>
      <c r="B168">
        <v>70</v>
      </c>
      <c r="C168" t="s">
        <v>929</v>
      </c>
    </row>
    <row r="169" spans="1:3" x14ac:dyDescent="0.2">
      <c r="A169" t="s">
        <v>339</v>
      </c>
      <c r="B169">
        <v>32.5</v>
      </c>
      <c r="C169" t="s">
        <v>929</v>
      </c>
    </row>
    <row r="170" spans="1:3" x14ac:dyDescent="0.2">
      <c r="A170" t="s">
        <v>664</v>
      </c>
      <c r="B170">
        <v>100</v>
      </c>
      <c r="C170" t="s">
        <v>929</v>
      </c>
    </row>
    <row r="171" spans="1:3" x14ac:dyDescent="0.2">
      <c r="A171" t="s">
        <v>478</v>
      </c>
      <c r="B171">
        <v>125</v>
      </c>
      <c r="C171" t="s">
        <v>929</v>
      </c>
    </row>
    <row r="172" spans="1:3" x14ac:dyDescent="0.2">
      <c r="A172" t="s">
        <v>405</v>
      </c>
      <c r="B172">
        <v>8.5</v>
      </c>
      <c r="C172" t="s">
        <v>929</v>
      </c>
    </row>
    <row r="173" spans="1:3" x14ac:dyDescent="0.2">
      <c r="A173" t="s">
        <v>404</v>
      </c>
      <c r="B173">
        <v>0.35</v>
      </c>
      <c r="C173" t="s">
        <v>929</v>
      </c>
    </row>
    <row r="174" spans="1:3" x14ac:dyDescent="0.2">
      <c r="A174" t="s">
        <v>346</v>
      </c>
      <c r="B174">
        <v>40</v>
      </c>
      <c r="C174" t="s">
        <v>929</v>
      </c>
    </row>
    <row r="175" spans="1:3" x14ac:dyDescent="0.2">
      <c r="A175" t="s">
        <v>690</v>
      </c>
      <c r="B175">
        <v>30</v>
      </c>
      <c r="C175" t="s">
        <v>929</v>
      </c>
    </row>
    <row r="176" spans="1:3" x14ac:dyDescent="0.2">
      <c r="A176" t="s">
        <v>642</v>
      </c>
      <c r="B176">
        <v>19.2</v>
      </c>
      <c r="C176" t="s">
        <v>929</v>
      </c>
    </row>
    <row r="177" spans="1:3" x14ac:dyDescent="0.2">
      <c r="A177" t="s">
        <v>665</v>
      </c>
      <c r="B177">
        <v>37.5</v>
      </c>
      <c r="C177" t="s">
        <v>929</v>
      </c>
    </row>
    <row r="178" spans="1:3" x14ac:dyDescent="0.2">
      <c r="A178" t="s">
        <v>144</v>
      </c>
      <c r="B178">
        <v>35</v>
      </c>
      <c r="C178" t="s">
        <v>929</v>
      </c>
    </row>
    <row r="179" spans="1:3" x14ac:dyDescent="0.2">
      <c r="A179" t="s">
        <v>666</v>
      </c>
      <c r="B179">
        <v>20</v>
      </c>
      <c r="C179" t="s">
        <v>929</v>
      </c>
    </row>
    <row r="180" spans="1:3" x14ac:dyDescent="0.2">
      <c r="A180" t="s">
        <v>146</v>
      </c>
      <c r="B180">
        <v>20</v>
      </c>
      <c r="C180" t="s">
        <v>929</v>
      </c>
    </row>
    <row r="181" spans="1:3" x14ac:dyDescent="0.2">
      <c r="A181" t="s">
        <v>380</v>
      </c>
      <c r="B181">
        <v>34</v>
      </c>
      <c r="C181" t="s">
        <v>929</v>
      </c>
    </row>
    <row r="182" spans="1:3" x14ac:dyDescent="0.2">
      <c r="A182" t="s">
        <v>609</v>
      </c>
      <c r="B182">
        <v>4</v>
      </c>
      <c r="C182" t="s">
        <v>929</v>
      </c>
    </row>
    <row r="183" spans="1:3" x14ac:dyDescent="0.2">
      <c r="A183" t="s">
        <v>404</v>
      </c>
      <c r="B183">
        <v>0.35</v>
      </c>
      <c r="C183" t="s">
        <v>929</v>
      </c>
    </row>
    <row r="184" spans="1:3" x14ac:dyDescent="0.2">
      <c r="A184" t="s">
        <v>359</v>
      </c>
      <c r="B184">
        <v>25</v>
      </c>
      <c r="C184" t="s">
        <v>929</v>
      </c>
    </row>
    <row r="185" spans="1:3" x14ac:dyDescent="0.2">
      <c r="A185" t="s">
        <v>1040</v>
      </c>
      <c r="B185">
        <v>1</v>
      </c>
      <c r="C185" t="s">
        <v>929</v>
      </c>
    </row>
    <row r="186" spans="1:3" x14ac:dyDescent="0.2">
      <c r="A186" t="s">
        <v>1041</v>
      </c>
      <c r="B186">
        <v>100</v>
      </c>
      <c r="C186" t="s">
        <v>929</v>
      </c>
    </row>
    <row r="188" spans="1:3" x14ac:dyDescent="0.2">
      <c r="A188" t="s">
        <v>236</v>
      </c>
    </row>
    <row r="189" spans="1:3" x14ac:dyDescent="0.2">
      <c r="A189" t="s">
        <v>653</v>
      </c>
      <c r="B189">
        <v>120</v>
      </c>
      <c r="C189" t="s">
        <v>929</v>
      </c>
    </row>
    <row r="190" spans="1:3" x14ac:dyDescent="0.2">
      <c r="A190" t="s">
        <v>197</v>
      </c>
      <c r="B190">
        <v>30</v>
      </c>
      <c r="C190" t="s">
        <v>929</v>
      </c>
    </row>
    <row r="191" spans="1:3" x14ac:dyDescent="0.2">
      <c r="A191" t="s">
        <v>688</v>
      </c>
      <c r="B191">
        <v>237.6</v>
      </c>
      <c r="C191" t="s">
        <v>929</v>
      </c>
    </row>
    <row r="192" spans="1:3" x14ac:dyDescent="0.2">
      <c r="A192" t="s">
        <v>667</v>
      </c>
      <c r="B192">
        <v>14</v>
      </c>
      <c r="C192" t="s">
        <v>929</v>
      </c>
    </row>
    <row r="193" spans="1:3" x14ac:dyDescent="0.2">
      <c r="A193" t="s">
        <v>189</v>
      </c>
      <c r="B193">
        <v>110</v>
      </c>
      <c r="C193" t="s">
        <v>929</v>
      </c>
    </row>
    <row r="194" spans="1:3" x14ac:dyDescent="0.2">
      <c r="A194" t="s">
        <v>139</v>
      </c>
      <c r="B194">
        <v>80</v>
      </c>
      <c r="C194" t="s">
        <v>929</v>
      </c>
    </row>
    <row r="195" spans="1:3" x14ac:dyDescent="0.2">
      <c r="A195" t="s">
        <v>181</v>
      </c>
      <c r="B195">
        <v>125</v>
      </c>
      <c r="C195" t="s">
        <v>929</v>
      </c>
    </row>
    <row r="196" spans="1:3" x14ac:dyDescent="0.2">
      <c r="A196" t="s">
        <v>665</v>
      </c>
      <c r="B196">
        <v>75</v>
      </c>
      <c r="C196" t="s">
        <v>929</v>
      </c>
    </row>
    <row r="197" spans="1:3" x14ac:dyDescent="0.2">
      <c r="A197" t="s">
        <v>144</v>
      </c>
      <c r="B197">
        <v>70</v>
      </c>
      <c r="C197" t="s">
        <v>929</v>
      </c>
    </row>
    <row r="198" spans="1:3" x14ac:dyDescent="0.2">
      <c r="A198" t="s">
        <v>666</v>
      </c>
      <c r="B198">
        <v>40</v>
      </c>
      <c r="C198" t="s">
        <v>929</v>
      </c>
    </row>
    <row r="199" spans="1:3" x14ac:dyDescent="0.2">
      <c r="A199" t="s">
        <v>146</v>
      </c>
      <c r="B199">
        <v>40</v>
      </c>
      <c r="C199" t="s">
        <v>929</v>
      </c>
    </row>
    <row r="200" spans="1:3" x14ac:dyDescent="0.2">
      <c r="A200" t="s">
        <v>380</v>
      </c>
      <c r="B200">
        <v>68</v>
      </c>
      <c r="C200" t="s">
        <v>929</v>
      </c>
    </row>
    <row r="201" spans="1:3" x14ac:dyDescent="0.2">
      <c r="A201" t="s">
        <v>609</v>
      </c>
      <c r="B201">
        <v>4</v>
      </c>
      <c r="C201" t="s">
        <v>929</v>
      </c>
    </row>
    <row r="202" spans="1:3" x14ac:dyDescent="0.2">
      <c r="A202" t="s">
        <v>404</v>
      </c>
      <c r="B202">
        <v>0.35</v>
      </c>
      <c r="C202" t="s">
        <v>929</v>
      </c>
    </row>
    <row r="203" spans="1:3" x14ac:dyDescent="0.2">
      <c r="A203" t="s">
        <v>167</v>
      </c>
      <c r="B203">
        <v>25</v>
      </c>
      <c r="C203" t="s">
        <v>929</v>
      </c>
    </row>
    <row r="204" spans="1:3" x14ac:dyDescent="0.2">
      <c r="A204" t="s">
        <v>299</v>
      </c>
      <c r="B204">
        <v>25</v>
      </c>
      <c r="C204" t="s">
        <v>929</v>
      </c>
    </row>
    <row r="205" spans="1:3" x14ac:dyDescent="0.2">
      <c r="A205" t="s">
        <v>671</v>
      </c>
      <c r="B205">
        <v>60</v>
      </c>
      <c r="C205" t="s">
        <v>929</v>
      </c>
    </row>
    <row r="206" spans="1:3" x14ac:dyDescent="0.2">
      <c r="A206" t="s">
        <v>136</v>
      </c>
      <c r="B206">
        <v>75</v>
      </c>
      <c r="C206" t="s">
        <v>929</v>
      </c>
    </row>
    <row r="207" spans="1:3" x14ac:dyDescent="0.2">
      <c r="A207" t="s">
        <v>226</v>
      </c>
      <c r="B207">
        <v>30</v>
      </c>
      <c r="C207" t="s">
        <v>929</v>
      </c>
    </row>
    <row r="208" spans="1:3" x14ac:dyDescent="0.2">
      <c r="A208" t="s">
        <v>672</v>
      </c>
      <c r="B208">
        <v>55</v>
      </c>
      <c r="C208" t="s">
        <v>929</v>
      </c>
    </row>
    <row r="209" spans="1:3" x14ac:dyDescent="0.2">
      <c r="A209" t="s">
        <v>202</v>
      </c>
      <c r="B209">
        <v>40</v>
      </c>
      <c r="C209" t="s">
        <v>929</v>
      </c>
    </row>
    <row r="210" spans="1:3" x14ac:dyDescent="0.2">
      <c r="A210" t="s">
        <v>673</v>
      </c>
      <c r="B210">
        <v>90</v>
      </c>
      <c r="C210" t="s">
        <v>929</v>
      </c>
    </row>
    <row r="211" spans="1:3" x14ac:dyDescent="0.2">
      <c r="A211" t="s">
        <v>363</v>
      </c>
      <c r="B211">
        <v>12</v>
      </c>
      <c r="C211" t="s">
        <v>929</v>
      </c>
    </row>
    <row r="212" spans="1:3" x14ac:dyDescent="0.2">
      <c r="A212" t="s">
        <v>216</v>
      </c>
      <c r="B212">
        <v>15</v>
      </c>
      <c r="C212" t="s">
        <v>929</v>
      </c>
    </row>
    <row r="213" spans="1:3" x14ac:dyDescent="0.2">
      <c r="A213" t="s">
        <v>654</v>
      </c>
      <c r="B213">
        <v>200</v>
      </c>
      <c r="C213" t="s">
        <v>929</v>
      </c>
    </row>
    <row r="214" spans="1:3" x14ac:dyDescent="0.2">
      <c r="A214" t="s">
        <v>1040</v>
      </c>
      <c r="B214">
        <v>1</v>
      </c>
      <c r="C214" t="s">
        <v>929</v>
      </c>
    </row>
    <row r="215" spans="1:3" x14ac:dyDescent="0.2">
      <c r="A215" t="s">
        <v>1041</v>
      </c>
      <c r="B215">
        <v>100</v>
      </c>
      <c r="C215" t="s">
        <v>929</v>
      </c>
    </row>
    <row r="217" spans="1:3" x14ac:dyDescent="0.2">
      <c r="A217" t="s">
        <v>251</v>
      </c>
    </row>
    <row r="218" spans="1:3" x14ac:dyDescent="0.2">
      <c r="A218" t="s">
        <v>569</v>
      </c>
      <c r="B218">
        <v>25</v>
      </c>
      <c r="C218" t="s">
        <v>929</v>
      </c>
    </row>
    <row r="219" spans="1:3" x14ac:dyDescent="0.2">
      <c r="A219" t="s">
        <v>1042</v>
      </c>
      <c r="B219">
        <v>40</v>
      </c>
      <c r="C219" t="s">
        <v>929</v>
      </c>
    </row>
    <row r="220" spans="1:3" x14ac:dyDescent="0.2">
      <c r="A220" t="s">
        <v>674</v>
      </c>
      <c r="B220">
        <v>150</v>
      </c>
      <c r="C220" t="s">
        <v>929</v>
      </c>
    </row>
    <row r="221" spans="1:3" x14ac:dyDescent="0.2">
      <c r="A221" t="s">
        <v>202</v>
      </c>
      <c r="B221">
        <v>80</v>
      </c>
      <c r="C221" t="s">
        <v>929</v>
      </c>
    </row>
    <row r="222" spans="1:3" x14ac:dyDescent="0.2">
      <c r="A222" t="s">
        <v>675</v>
      </c>
      <c r="B222">
        <v>18</v>
      </c>
      <c r="C222" t="s">
        <v>929</v>
      </c>
    </row>
    <row r="223" spans="1:3" x14ac:dyDescent="0.2">
      <c r="A223" t="s">
        <v>676</v>
      </c>
      <c r="B223">
        <v>5</v>
      </c>
      <c r="C223" t="s">
        <v>929</v>
      </c>
    </row>
    <row r="224" spans="1:3" x14ac:dyDescent="0.2">
      <c r="A224" t="s">
        <v>225</v>
      </c>
      <c r="B224">
        <v>50</v>
      </c>
      <c r="C224" t="s">
        <v>929</v>
      </c>
    </row>
    <row r="225" spans="1:3" x14ac:dyDescent="0.2">
      <c r="A225" t="s">
        <v>477</v>
      </c>
      <c r="B225">
        <v>30</v>
      </c>
      <c r="C225" t="s">
        <v>929</v>
      </c>
    </row>
    <row r="226" spans="1:3" x14ac:dyDescent="0.2">
      <c r="A226" t="s">
        <v>677</v>
      </c>
      <c r="B226">
        <v>20</v>
      </c>
      <c r="C226" t="s">
        <v>929</v>
      </c>
    </row>
    <row r="227" spans="1:3" x14ac:dyDescent="0.2">
      <c r="A227" t="s">
        <v>486</v>
      </c>
      <c r="B227">
        <v>20</v>
      </c>
      <c r="C227" t="s">
        <v>929</v>
      </c>
    </row>
    <row r="228" spans="1:3" x14ac:dyDescent="0.2">
      <c r="A228" t="s">
        <v>678</v>
      </c>
      <c r="B228">
        <v>5</v>
      </c>
      <c r="C228" t="s">
        <v>929</v>
      </c>
    </row>
    <row r="229" spans="1:3" x14ac:dyDescent="0.2">
      <c r="A229" t="s">
        <v>679</v>
      </c>
      <c r="B229">
        <v>100</v>
      </c>
      <c r="C229" t="s">
        <v>929</v>
      </c>
    </row>
    <row r="230" spans="1:3" x14ac:dyDescent="0.2">
      <c r="A230" t="s">
        <v>308</v>
      </c>
      <c r="B230">
        <v>150</v>
      </c>
      <c r="C230" t="s">
        <v>929</v>
      </c>
    </row>
    <row r="231" spans="1:3" x14ac:dyDescent="0.2">
      <c r="A231" t="s">
        <v>691</v>
      </c>
      <c r="B231">
        <v>175</v>
      </c>
      <c r="C231" t="s">
        <v>929</v>
      </c>
    </row>
    <row r="232" spans="1:3" x14ac:dyDescent="0.2">
      <c r="A232" t="s">
        <v>276</v>
      </c>
      <c r="B232">
        <v>80</v>
      </c>
      <c r="C232" t="s">
        <v>929</v>
      </c>
    </row>
    <row r="233" spans="1:3" x14ac:dyDescent="0.2">
      <c r="A233" t="s">
        <v>681</v>
      </c>
      <c r="B233">
        <v>40</v>
      </c>
      <c r="C233" t="s">
        <v>929</v>
      </c>
    </row>
    <row r="234" spans="1:3" x14ac:dyDescent="0.2">
      <c r="A234" t="s">
        <v>682</v>
      </c>
      <c r="B234">
        <v>50</v>
      </c>
      <c r="C234" t="s">
        <v>929</v>
      </c>
    </row>
    <row r="235" spans="1:3" x14ac:dyDescent="0.2">
      <c r="A235" t="s">
        <v>303</v>
      </c>
      <c r="B235">
        <v>120</v>
      </c>
      <c r="C235" t="s">
        <v>929</v>
      </c>
    </row>
    <row r="236" spans="1:3" x14ac:dyDescent="0.2">
      <c r="A236" t="s">
        <v>688</v>
      </c>
      <c r="B236">
        <v>198</v>
      </c>
      <c r="C236" t="s">
        <v>929</v>
      </c>
    </row>
    <row r="237" spans="1:3" x14ac:dyDescent="0.2">
      <c r="A237" t="s">
        <v>265</v>
      </c>
      <c r="B237">
        <v>14</v>
      </c>
      <c r="C237" t="s">
        <v>929</v>
      </c>
    </row>
    <row r="238" spans="1:3" x14ac:dyDescent="0.2">
      <c r="A238" t="s">
        <v>692</v>
      </c>
      <c r="B238">
        <v>10</v>
      </c>
      <c r="C238" t="s">
        <v>929</v>
      </c>
    </row>
    <row r="239" spans="1:3" x14ac:dyDescent="0.2">
      <c r="A239" t="s">
        <v>1040</v>
      </c>
      <c r="B239">
        <v>1</v>
      </c>
      <c r="C239" t="s">
        <v>929</v>
      </c>
    </row>
    <row r="240" spans="1:3" x14ac:dyDescent="0.2">
      <c r="A240" t="s">
        <v>1041</v>
      </c>
      <c r="B240">
        <v>100</v>
      </c>
      <c r="C240" t="s">
        <v>929</v>
      </c>
    </row>
    <row r="241" customFormat="1" x14ac:dyDescent="0.2"/>
  </sheetData>
  <pageMargins left="0.7" right="0.7" top="0.75" bottom="0.75" header="0.3" footer="0.3"/>
  <pageSetup paperSize="9" orientation="portrait" horizontalDpi="0" verticalDpi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864AB-0717-4033-A511-AAB4640C7E41}">
  <dimension ref="A1:N278"/>
  <sheetViews>
    <sheetView topLeftCell="A49" zoomScale="70" zoomScaleNormal="70" workbookViewId="0">
      <selection activeCell="A109" sqref="A109"/>
    </sheetView>
  </sheetViews>
  <sheetFormatPr baseColWidth="10" defaultColWidth="8.83203125" defaultRowHeight="15" x14ac:dyDescent="0.2"/>
  <cols>
    <col min="1" max="1" width="60.1640625" bestFit="1" customWidth="1"/>
    <col min="2" max="4" width="0" hidden="1" customWidth="1"/>
  </cols>
  <sheetData>
    <row r="1" spans="1:14" x14ac:dyDescent="0.2">
      <c r="A1" s="1" t="s">
        <v>911</v>
      </c>
    </row>
    <row r="3" spans="1:14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4" x14ac:dyDescent="0.2">
      <c r="A4" s="15" t="s">
        <v>693</v>
      </c>
      <c r="B4" s="2">
        <v>15</v>
      </c>
      <c r="C4">
        <f>B4/$D$4</f>
        <v>1.4999999999999999E-2</v>
      </c>
      <c r="D4">
        <v>1000</v>
      </c>
      <c r="E4">
        <f>0.47*C4</f>
        <v>7.049999999999999E-3</v>
      </c>
      <c r="G4" t="s">
        <v>906</v>
      </c>
      <c r="H4">
        <f>SUM(E4,E10,E18,E31)</f>
        <v>0.18060999999999999</v>
      </c>
      <c r="I4">
        <f>SUM(E17,E24,E28,E29,E30)</f>
        <v>0.23496</v>
      </c>
      <c r="J4">
        <f>SUM(E5,E6,E11,E27)</f>
        <v>6.3E-2</v>
      </c>
      <c r="K4">
        <f>SUM(E9,E16,E21)</f>
        <v>0.14041400000000001</v>
      </c>
      <c r="L4">
        <f>SUM(E7,E8,E13,E12,E14,E15,E20,E22,E23,E26)</f>
        <v>9.0930000000000025E-2</v>
      </c>
      <c r="M4">
        <f>SUM(E19,E32)</f>
        <v>2.528E-2</v>
      </c>
      <c r="N4">
        <f>SUM(E25)</f>
        <v>1.4400000000000001E-2</v>
      </c>
    </row>
    <row r="5" spans="1:14" x14ac:dyDescent="0.2">
      <c r="A5" s="16" t="s">
        <v>363</v>
      </c>
      <c r="B5" s="2">
        <v>10</v>
      </c>
      <c r="C5">
        <f t="shared" ref="C5:C68" si="0">B5/$D$4</f>
        <v>0.01</v>
      </c>
      <c r="E5">
        <f>1.1*C5</f>
        <v>1.1000000000000001E-2</v>
      </c>
    </row>
    <row r="6" spans="1:14" x14ac:dyDescent="0.2">
      <c r="A6" s="16" t="s">
        <v>305</v>
      </c>
      <c r="B6" s="2">
        <v>5</v>
      </c>
      <c r="C6">
        <f t="shared" si="0"/>
        <v>5.0000000000000001E-3</v>
      </c>
      <c r="E6">
        <f>1.2*C6</f>
        <v>6.0000000000000001E-3</v>
      </c>
      <c r="G6" t="s">
        <v>52</v>
      </c>
      <c r="H6">
        <f>SUM(E39,E43,E55,E61)</f>
        <v>0.28156000000000003</v>
      </c>
      <c r="I6">
        <f>SUM(E41,E46,E63,E64,E65,E66)</f>
        <v>0.32090000000000002</v>
      </c>
      <c r="J6">
        <f>SUM(E36,E44,E48,E47,E56)</f>
        <v>0.10726375000000002</v>
      </c>
      <c r="K6">
        <v>0</v>
      </c>
      <c r="L6">
        <f>SUM(E37,E38,E42,E45,E49,E50,E51,E52,E53,E54,E62)</f>
        <v>0.14975000000000002</v>
      </c>
      <c r="M6">
        <f>SUM(E40)</f>
        <v>0.02</v>
      </c>
      <c r="N6">
        <f>SUM(E57,E58,E59,E60)</f>
        <v>0.14226</v>
      </c>
    </row>
    <row r="7" spans="1:14" x14ac:dyDescent="0.2">
      <c r="A7" s="17" t="s">
        <v>164</v>
      </c>
      <c r="B7" s="2">
        <v>8</v>
      </c>
      <c r="C7">
        <f t="shared" si="0"/>
        <v>8.0000000000000002E-3</v>
      </c>
      <c r="E7">
        <f>1.27*C7</f>
        <v>1.0160000000000001E-2</v>
      </c>
    </row>
    <row r="8" spans="1:14" x14ac:dyDescent="0.2">
      <c r="A8" s="17" t="s">
        <v>202</v>
      </c>
      <c r="B8" s="2">
        <v>6</v>
      </c>
      <c r="C8">
        <f t="shared" si="0"/>
        <v>6.0000000000000001E-3</v>
      </c>
      <c r="E8">
        <f>0.64*C8</f>
        <v>3.8400000000000001E-3</v>
      </c>
      <c r="G8" t="s">
        <v>58</v>
      </c>
      <c r="H8">
        <f>SUM(E80,E86,E89,E100,E101,E102)</f>
        <v>8.8179999999999994E-2</v>
      </c>
      <c r="I8">
        <f>SUM(E73,E75,E78,E84)</f>
        <v>0.39016000000000001</v>
      </c>
      <c r="J8">
        <f>SUM(E70,E81,E82,E95,E96)</f>
        <v>5.6430000000000008E-2</v>
      </c>
      <c r="K8">
        <f>SUM(E76,E87,E90,E91)</f>
        <v>0.11228</v>
      </c>
      <c r="L8">
        <f>SUM(E71,E72,E74,E77,E79,E83,E85,E92,E93,E94,E97,E98,E99,E103)</f>
        <v>0.20934499999999995</v>
      </c>
      <c r="M8">
        <f>SUM(E88)</f>
        <v>2.4E-2</v>
      </c>
      <c r="N8">
        <v>0</v>
      </c>
    </row>
    <row r="9" spans="1:14" x14ac:dyDescent="0.2">
      <c r="A9" s="18" t="s">
        <v>694</v>
      </c>
      <c r="B9" s="2">
        <v>89.4</v>
      </c>
      <c r="C9">
        <f t="shared" si="0"/>
        <v>8.9400000000000007E-2</v>
      </c>
      <c r="E9">
        <f>0.81*C9</f>
        <v>7.2414000000000006E-2</v>
      </c>
    </row>
    <row r="10" spans="1:14" x14ac:dyDescent="0.2">
      <c r="A10" s="15" t="s">
        <v>600</v>
      </c>
      <c r="B10" s="2">
        <v>10</v>
      </c>
      <c r="C10">
        <f t="shared" si="0"/>
        <v>0.01</v>
      </c>
      <c r="E10">
        <f>2.32*C10</f>
        <v>2.3199999999999998E-2</v>
      </c>
      <c r="G10" t="s">
        <v>41</v>
      </c>
      <c r="H10">
        <f>AVERAGE(H4:H9)</f>
        <v>0.18345</v>
      </c>
      <c r="I10">
        <f t="shared" ref="I10:N10" si="1">AVERAGE(I4:I8)</f>
        <v>0.31534000000000001</v>
      </c>
      <c r="J10">
        <f t="shared" si="1"/>
        <v>7.5564583333333338E-2</v>
      </c>
      <c r="K10">
        <f t="shared" si="1"/>
        <v>8.4231333333333339E-2</v>
      </c>
      <c r="L10">
        <f t="shared" si="1"/>
        <v>0.15000833333333333</v>
      </c>
      <c r="M10">
        <f t="shared" si="1"/>
        <v>2.3093333333333337E-2</v>
      </c>
      <c r="N10">
        <f t="shared" si="1"/>
        <v>5.2219999999999996E-2</v>
      </c>
    </row>
    <row r="11" spans="1:14" x14ac:dyDescent="0.2">
      <c r="A11" s="16" t="s">
        <v>695</v>
      </c>
      <c r="B11" s="2">
        <v>10</v>
      </c>
      <c r="C11">
        <f t="shared" si="0"/>
        <v>0.01</v>
      </c>
      <c r="E11">
        <f>1.4*C11</f>
        <v>1.3999999999999999E-2</v>
      </c>
    </row>
    <row r="12" spans="1:14" x14ac:dyDescent="0.2">
      <c r="A12" s="17" t="s">
        <v>405</v>
      </c>
      <c r="B12" s="2">
        <v>5</v>
      </c>
      <c r="C12">
        <f t="shared" si="0"/>
        <v>5.0000000000000001E-3</v>
      </c>
      <c r="E12">
        <f>2.5*C12</f>
        <v>1.2500000000000001E-2</v>
      </c>
    </row>
    <row r="13" spans="1:14" x14ac:dyDescent="0.2">
      <c r="A13" s="17" t="s">
        <v>696</v>
      </c>
      <c r="B13" s="2">
        <v>5</v>
      </c>
      <c r="C13">
        <f t="shared" si="0"/>
        <v>5.0000000000000001E-3</v>
      </c>
      <c r="E13">
        <f>0.15*C13</f>
        <v>7.5000000000000002E-4</v>
      </c>
    </row>
    <row r="14" spans="1:14" x14ac:dyDescent="0.2">
      <c r="A14" s="17" t="s">
        <v>697</v>
      </c>
      <c r="B14" s="2">
        <v>1</v>
      </c>
      <c r="C14">
        <f t="shared" si="0"/>
        <v>1E-3</v>
      </c>
      <c r="E14">
        <f>4.44*C14</f>
        <v>4.4400000000000004E-3</v>
      </c>
    </row>
    <row r="15" spans="1:14" x14ac:dyDescent="0.2">
      <c r="A15" s="17" t="s">
        <v>164</v>
      </c>
      <c r="B15" s="2">
        <v>40</v>
      </c>
      <c r="C15">
        <f t="shared" si="0"/>
        <v>0.04</v>
      </c>
      <c r="E15">
        <f>1.27*C15</f>
        <v>5.0800000000000005E-2</v>
      </c>
    </row>
    <row r="16" spans="1:14" x14ac:dyDescent="0.2">
      <c r="A16" s="18" t="s">
        <v>462</v>
      </c>
      <c r="B16" s="2">
        <v>21</v>
      </c>
      <c r="C16">
        <f t="shared" si="0"/>
        <v>2.1000000000000001E-2</v>
      </c>
      <c r="E16">
        <f>2*C16</f>
        <v>4.2000000000000003E-2</v>
      </c>
    </row>
    <row r="17" spans="1:5" x14ac:dyDescent="0.2">
      <c r="A17" s="14" t="s">
        <v>698</v>
      </c>
      <c r="B17" s="2">
        <v>12</v>
      </c>
      <c r="C17">
        <f t="shared" si="0"/>
        <v>1.2E-2</v>
      </c>
      <c r="E17">
        <f>2.4*C17</f>
        <v>2.8799999999999999E-2</v>
      </c>
    </row>
    <row r="18" spans="1:5" x14ac:dyDescent="0.2">
      <c r="A18" s="15" t="s">
        <v>141</v>
      </c>
      <c r="B18" s="2">
        <v>100</v>
      </c>
      <c r="C18">
        <f t="shared" si="0"/>
        <v>0.1</v>
      </c>
      <c r="E18">
        <f>1.2*C18</f>
        <v>0.12</v>
      </c>
    </row>
    <row r="19" spans="1:5" x14ac:dyDescent="0.2">
      <c r="A19" s="19" t="s">
        <v>526</v>
      </c>
      <c r="B19" s="2">
        <v>8</v>
      </c>
      <c r="C19">
        <f t="shared" si="0"/>
        <v>8.0000000000000002E-3</v>
      </c>
      <c r="E19">
        <f>1.91*C19</f>
        <v>1.528E-2</v>
      </c>
    </row>
    <row r="20" spans="1:5" x14ac:dyDescent="0.2">
      <c r="A20" s="17" t="s">
        <v>242</v>
      </c>
      <c r="B20" s="2">
        <v>3</v>
      </c>
      <c r="C20">
        <f t="shared" si="0"/>
        <v>3.0000000000000001E-3</v>
      </c>
      <c r="E20">
        <f>0.33*C20</f>
        <v>9.8999999999999999E-4</v>
      </c>
    </row>
    <row r="21" spans="1:5" x14ac:dyDescent="0.2">
      <c r="A21" s="18" t="s">
        <v>699</v>
      </c>
      <c r="B21" s="2">
        <v>20</v>
      </c>
      <c r="C21">
        <f t="shared" si="0"/>
        <v>0.02</v>
      </c>
      <c r="E21">
        <f>1.3*C21</f>
        <v>2.6000000000000002E-2</v>
      </c>
    </row>
    <row r="22" spans="1:5" x14ac:dyDescent="0.2">
      <c r="A22" s="17" t="s">
        <v>167</v>
      </c>
      <c r="B22" s="2">
        <v>10</v>
      </c>
      <c r="C22">
        <f t="shared" si="0"/>
        <v>0.01</v>
      </c>
      <c r="E22">
        <f>0.6*C22</f>
        <v>6.0000000000000001E-3</v>
      </c>
    </row>
    <row r="23" spans="1:5" x14ac:dyDescent="0.2">
      <c r="A23" s="17" t="s">
        <v>700</v>
      </c>
      <c r="B23" s="2">
        <v>5</v>
      </c>
      <c r="C23">
        <f t="shared" si="0"/>
        <v>5.0000000000000001E-3</v>
      </c>
      <c r="E23">
        <f>0.14*C23</f>
        <v>7.000000000000001E-4</v>
      </c>
    </row>
    <row r="24" spans="1:5" x14ac:dyDescent="0.2">
      <c r="A24" s="14" t="s">
        <v>609</v>
      </c>
      <c r="B24" s="2">
        <v>5</v>
      </c>
      <c r="C24">
        <f t="shared" si="0"/>
        <v>5.0000000000000001E-3</v>
      </c>
      <c r="E24">
        <f>2*C24</f>
        <v>0.01</v>
      </c>
    </row>
    <row r="25" spans="1:5" x14ac:dyDescent="0.2">
      <c r="A25" s="20" t="s">
        <v>559</v>
      </c>
      <c r="B25" s="2">
        <v>8</v>
      </c>
      <c r="C25">
        <f t="shared" si="0"/>
        <v>8.0000000000000002E-3</v>
      </c>
      <c r="E25">
        <f>1.8*C25</f>
        <v>1.4400000000000001E-2</v>
      </c>
    </row>
    <row r="26" spans="1:5" x14ac:dyDescent="0.2">
      <c r="A26" s="17" t="s">
        <v>696</v>
      </c>
      <c r="B26" s="2">
        <v>5</v>
      </c>
      <c r="C26">
        <f t="shared" si="0"/>
        <v>5.0000000000000001E-3</v>
      </c>
      <c r="E26">
        <f>0.15*C26</f>
        <v>7.5000000000000002E-4</v>
      </c>
    </row>
    <row r="27" spans="1:5" x14ac:dyDescent="0.2">
      <c r="A27" s="16" t="s">
        <v>448</v>
      </c>
      <c r="B27" s="2">
        <v>10</v>
      </c>
      <c r="C27">
        <f t="shared" si="0"/>
        <v>0.01</v>
      </c>
      <c r="E27">
        <f>3.2*C27</f>
        <v>3.2000000000000001E-2</v>
      </c>
    </row>
    <row r="28" spans="1:5" x14ac:dyDescent="0.2">
      <c r="A28" s="14" t="s">
        <v>549</v>
      </c>
      <c r="B28" s="2">
        <v>17</v>
      </c>
      <c r="C28">
        <f t="shared" si="0"/>
        <v>1.7000000000000001E-2</v>
      </c>
      <c r="E28">
        <f>2.48*C28</f>
        <v>4.2160000000000003E-2</v>
      </c>
    </row>
    <row r="29" spans="1:5" x14ac:dyDescent="0.2">
      <c r="A29" s="14" t="s">
        <v>701</v>
      </c>
      <c r="B29" s="2">
        <v>22</v>
      </c>
      <c r="C29">
        <f t="shared" si="0"/>
        <v>2.1999999999999999E-2</v>
      </c>
      <c r="E29">
        <f>3*C29</f>
        <v>6.6000000000000003E-2</v>
      </c>
    </row>
    <row r="30" spans="1:5" x14ac:dyDescent="0.2">
      <c r="A30" s="14" t="s">
        <v>702</v>
      </c>
      <c r="B30" s="2">
        <v>22</v>
      </c>
      <c r="C30">
        <f t="shared" si="0"/>
        <v>2.1999999999999999E-2</v>
      </c>
      <c r="E30">
        <f>4*C30</f>
        <v>8.7999999999999995E-2</v>
      </c>
    </row>
    <row r="31" spans="1:5" x14ac:dyDescent="0.2">
      <c r="A31" s="15" t="s">
        <v>703</v>
      </c>
      <c r="B31" s="2">
        <v>33</v>
      </c>
      <c r="C31">
        <f t="shared" si="0"/>
        <v>3.3000000000000002E-2</v>
      </c>
      <c r="E31">
        <f>0.92*C31</f>
        <v>3.0360000000000002E-2</v>
      </c>
    </row>
    <row r="32" spans="1:5" x14ac:dyDescent="0.2">
      <c r="A32" s="19" t="s">
        <v>489</v>
      </c>
      <c r="B32" s="2">
        <v>5</v>
      </c>
      <c r="C32">
        <f t="shared" si="0"/>
        <v>5.0000000000000001E-3</v>
      </c>
      <c r="E32">
        <f>2*C32</f>
        <v>0.01</v>
      </c>
    </row>
    <row r="33" spans="1:5" x14ac:dyDescent="0.2">
      <c r="A33" s="2" t="s">
        <v>491</v>
      </c>
      <c r="B33" s="2">
        <v>127.57275</v>
      </c>
      <c r="C33">
        <f t="shared" si="0"/>
        <v>0.12757275000000001</v>
      </c>
      <c r="E33">
        <v>0</v>
      </c>
    </row>
    <row r="34" spans="1:5" x14ac:dyDescent="0.2">
      <c r="A34" s="2"/>
      <c r="B34" s="2"/>
      <c r="C34">
        <f t="shared" si="0"/>
        <v>0</v>
      </c>
      <c r="E34" s="1">
        <f>SUM(E4:E33)</f>
        <v>0.74959400000000009</v>
      </c>
    </row>
    <row r="35" spans="1:5" x14ac:dyDescent="0.2">
      <c r="A35" s="2" t="s">
        <v>236</v>
      </c>
      <c r="B35" s="2"/>
      <c r="C35">
        <f t="shared" si="0"/>
        <v>0</v>
      </c>
    </row>
    <row r="36" spans="1:5" x14ac:dyDescent="0.2">
      <c r="A36" s="16" t="s">
        <v>363</v>
      </c>
      <c r="B36" s="2">
        <v>36</v>
      </c>
      <c r="C36">
        <f t="shared" si="0"/>
        <v>3.5999999999999997E-2</v>
      </c>
      <c r="E36">
        <f>1.1*C36</f>
        <v>3.9600000000000003E-2</v>
      </c>
    </row>
    <row r="37" spans="1:5" x14ac:dyDescent="0.2">
      <c r="A37" s="17" t="s">
        <v>242</v>
      </c>
      <c r="B37" s="2">
        <v>4.5</v>
      </c>
      <c r="C37">
        <f t="shared" si="0"/>
        <v>4.4999999999999997E-3</v>
      </c>
      <c r="E37">
        <f>0.33*C37</f>
        <v>1.485E-3</v>
      </c>
    </row>
    <row r="38" spans="1:5" x14ac:dyDescent="0.2">
      <c r="A38" s="17" t="s">
        <v>167</v>
      </c>
      <c r="B38" s="2">
        <v>26.25</v>
      </c>
      <c r="C38">
        <f t="shared" si="0"/>
        <v>2.6249999999999999E-2</v>
      </c>
      <c r="E38">
        <f>0.6*C38</f>
        <v>1.575E-2</v>
      </c>
    </row>
    <row r="39" spans="1:5" x14ac:dyDescent="0.2">
      <c r="A39" s="15" t="s">
        <v>703</v>
      </c>
      <c r="B39" s="2">
        <v>63</v>
      </c>
      <c r="C39">
        <f t="shared" si="0"/>
        <v>6.3E-2</v>
      </c>
      <c r="E39">
        <f>0.92*C39</f>
        <v>5.7960000000000005E-2</v>
      </c>
    </row>
    <row r="40" spans="1:5" x14ac:dyDescent="0.2">
      <c r="A40" s="19" t="s">
        <v>489</v>
      </c>
      <c r="B40" s="2">
        <v>10</v>
      </c>
      <c r="C40">
        <f t="shared" si="0"/>
        <v>0.01</v>
      </c>
      <c r="E40">
        <f>2*C40</f>
        <v>0.02</v>
      </c>
    </row>
    <row r="41" spans="1:5" x14ac:dyDescent="0.2">
      <c r="A41" s="14" t="s">
        <v>704</v>
      </c>
      <c r="B41" s="2">
        <v>14</v>
      </c>
      <c r="C41">
        <f t="shared" si="0"/>
        <v>1.4E-2</v>
      </c>
      <c r="E41">
        <f>7*C41</f>
        <v>9.8000000000000004E-2</v>
      </c>
    </row>
    <row r="42" spans="1:5" x14ac:dyDescent="0.2">
      <c r="A42" s="17" t="s">
        <v>483</v>
      </c>
      <c r="B42" s="2">
        <v>36</v>
      </c>
      <c r="C42">
        <f t="shared" si="0"/>
        <v>3.5999999999999997E-2</v>
      </c>
      <c r="E42">
        <f>1.8*C42</f>
        <v>6.4799999999999996E-2</v>
      </c>
    </row>
    <row r="43" spans="1:5" x14ac:dyDescent="0.2">
      <c r="A43" s="15" t="s">
        <v>705</v>
      </c>
      <c r="B43" s="2">
        <v>80</v>
      </c>
      <c r="C43">
        <f t="shared" si="0"/>
        <v>0.08</v>
      </c>
      <c r="E43">
        <f>0.44*C43</f>
        <v>3.5200000000000002E-2</v>
      </c>
    </row>
    <row r="44" spans="1:5" x14ac:dyDescent="0.2">
      <c r="A44" s="16" t="s">
        <v>706</v>
      </c>
      <c r="B44" s="2">
        <v>23</v>
      </c>
      <c r="C44">
        <f t="shared" si="0"/>
        <v>2.3E-2</v>
      </c>
      <c r="E44">
        <f>1.1*C44</f>
        <v>2.5300000000000003E-2</v>
      </c>
    </row>
    <row r="45" spans="1:5" x14ac:dyDescent="0.2">
      <c r="A45" s="17" t="s">
        <v>707</v>
      </c>
      <c r="B45" s="2">
        <v>13</v>
      </c>
      <c r="C45">
        <f t="shared" si="0"/>
        <v>1.2999999999999999E-2</v>
      </c>
      <c r="E45">
        <f>0.5*C45</f>
        <v>6.4999999999999997E-3</v>
      </c>
    </row>
    <row r="46" spans="1:5" x14ac:dyDescent="0.2">
      <c r="A46" s="14" t="s">
        <v>543</v>
      </c>
      <c r="B46" s="2">
        <v>18</v>
      </c>
      <c r="C46">
        <f t="shared" si="0"/>
        <v>1.7999999999999999E-2</v>
      </c>
      <c r="E46">
        <f>1.2*C46</f>
        <v>2.1599999999999998E-2</v>
      </c>
    </row>
    <row r="47" spans="1:5" x14ac:dyDescent="0.2">
      <c r="A47" s="16" t="s">
        <v>708</v>
      </c>
      <c r="B47" s="2">
        <v>3</v>
      </c>
      <c r="C47">
        <f t="shared" si="0"/>
        <v>3.0000000000000001E-3</v>
      </c>
      <c r="E47">
        <f>0.1*C47</f>
        <v>3.0000000000000003E-4</v>
      </c>
    </row>
    <row r="48" spans="1:5" x14ac:dyDescent="0.2">
      <c r="A48" s="16" t="s">
        <v>709</v>
      </c>
      <c r="B48" s="2">
        <v>3</v>
      </c>
      <c r="C48">
        <f t="shared" si="0"/>
        <v>3.0000000000000001E-3</v>
      </c>
      <c r="E48">
        <f>1.05*C48</f>
        <v>3.15E-3</v>
      </c>
    </row>
    <row r="49" spans="1:5" x14ac:dyDescent="0.2">
      <c r="A49" s="17" t="s">
        <v>145</v>
      </c>
      <c r="B49" s="2">
        <v>3.5</v>
      </c>
      <c r="C49">
        <f t="shared" si="0"/>
        <v>3.5000000000000001E-3</v>
      </c>
      <c r="E49">
        <f>0.31*C49</f>
        <v>1.085E-3</v>
      </c>
    </row>
    <row r="50" spans="1:5" x14ac:dyDescent="0.2">
      <c r="A50" s="17" t="s">
        <v>242</v>
      </c>
      <c r="B50" s="2">
        <v>0.5</v>
      </c>
      <c r="C50">
        <f t="shared" si="0"/>
        <v>5.0000000000000001E-4</v>
      </c>
      <c r="E50">
        <f>0.33*C50</f>
        <v>1.65E-4</v>
      </c>
    </row>
    <row r="51" spans="1:5" x14ac:dyDescent="0.2">
      <c r="A51" s="17" t="s">
        <v>405</v>
      </c>
      <c r="B51" s="2">
        <v>2.5</v>
      </c>
      <c r="C51">
        <f t="shared" si="0"/>
        <v>2.5000000000000001E-3</v>
      </c>
      <c r="E51">
        <f>2.5*C51</f>
        <v>6.2500000000000003E-3</v>
      </c>
    </row>
    <row r="52" spans="1:5" x14ac:dyDescent="0.2">
      <c r="A52" s="17" t="s">
        <v>710</v>
      </c>
      <c r="B52" s="2">
        <v>22</v>
      </c>
      <c r="C52">
        <f t="shared" si="0"/>
        <v>2.1999999999999999E-2</v>
      </c>
      <c r="E52">
        <f>1.6*C52</f>
        <v>3.5200000000000002E-2</v>
      </c>
    </row>
    <row r="53" spans="1:5" x14ac:dyDescent="0.2">
      <c r="A53" s="17" t="s">
        <v>241</v>
      </c>
      <c r="B53" s="2">
        <v>4.5</v>
      </c>
      <c r="C53">
        <f t="shared" si="0"/>
        <v>4.4999999999999997E-3</v>
      </c>
      <c r="E53">
        <f>0.42*C53</f>
        <v>1.8899999999999998E-3</v>
      </c>
    </row>
    <row r="54" spans="1:5" x14ac:dyDescent="0.2">
      <c r="A54" s="17" t="s">
        <v>143</v>
      </c>
      <c r="B54" s="2">
        <v>19.5</v>
      </c>
      <c r="C54">
        <f t="shared" si="0"/>
        <v>1.95E-2</v>
      </c>
      <c r="E54">
        <f>0.75*C54</f>
        <v>1.4624999999999999E-2</v>
      </c>
    </row>
    <row r="55" spans="1:5" x14ac:dyDescent="0.2">
      <c r="A55" s="15" t="s">
        <v>338</v>
      </c>
      <c r="B55" s="2">
        <v>30</v>
      </c>
      <c r="C55">
        <f t="shared" si="0"/>
        <v>0.03</v>
      </c>
      <c r="E55">
        <f>0.28*C55</f>
        <v>8.4000000000000012E-3</v>
      </c>
    </row>
    <row r="56" spans="1:5" x14ac:dyDescent="0.2">
      <c r="A56" s="16" t="s">
        <v>515</v>
      </c>
      <c r="B56" s="2">
        <v>33.75</v>
      </c>
      <c r="C56">
        <f t="shared" si="0"/>
        <v>3.3750000000000002E-2</v>
      </c>
      <c r="E56">
        <f>1.153*C56</f>
        <v>3.8913750000000004E-2</v>
      </c>
    </row>
    <row r="57" spans="1:5" x14ac:dyDescent="0.2">
      <c r="A57" s="20" t="s">
        <v>247</v>
      </c>
      <c r="B57" s="2">
        <v>3.75</v>
      </c>
      <c r="C57">
        <f t="shared" si="0"/>
        <v>3.7499999999999999E-3</v>
      </c>
      <c r="E57">
        <f>4.7*C57</f>
        <v>1.7624999999999998E-2</v>
      </c>
    </row>
    <row r="58" spans="1:5" x14ac:dyDescent="0.2">
      <c r="A58" s="20" t="s">
        <v>711</v>
      </c>
      <c r="B58" s="2">
        <v>5.25</v>
      </c>
      <c r="C58">
        <f t="shared" si="0"/>
        <v>5.2500000000000003E-3</v>
      </c>
      <c r="E58">
        <f>4.7*C58</f>
        <v>2.4675000000000002E-2</v>
      </c>
    </row>
    <row r="59" spans="1:5" x14ac:dyDescent="0.2">
      <c r="A59" s="20" t="s">
        <v>245</v>
      </c>
      <c r="B59" s="2">
        <v>3.8</v>
      </c>
      <c r="C59">
        <f t="shared" si="0"/>
        <v>3.8E-3</v>
      </c>
      <c r="E59">
        <f>4.2*C59</f>
        <v>1.5960000000000002E-2</v>
      </c>
    </row>
    <row r="60" spans="1:5" x14ac:dyDescent="0.2">
      <c r="A60" s="20" t="s">
        <v>248</v>
      </c>
      <c r="B60" s="2">
        <v>3</v>
      </c>
      <c r="C60">
        <f t="shared" si="0"/>
        <v>3.0000000000000001E-3</v>
      </c>
      <c r="E60">
        <f>28*C60</f>
        <v>8.4000000000000005E-2</v>
      </c>
    </row>
    <row r="61" spans="1:5" x14ac:dyDescent="0.2">
      <c r="A61" s="15" t="s">
        <v>712</v>
      </c>
      <c r="B61" s="2">
        <v>60</v>
      </c>
      <c r="C61">
        <f t="shared" si="0"/>
        <v>0.06</v>
      </c>
      <c r="E61">
        <f>3*C61</f>
        <v>0.18</v>
      </c>
    </row>
    <row r="62" spans="1:5" x14ac:dyDescent="0.2">
      <c r="A62" s="17" t="s">
        <v>186</v>
      </c>
      <c r="B62" s="2">
        <v>12.5</v>
      </c>
      <c r="C62">
        <f t="shared" si="0"/>
        <v>1.2500000000000001E-2</v>
      </c>
      <c r="E62">
        <f>0.16*C62</f>
        <v>2E-3</v>
      </c>
    </row>
    <row r="63" spans="1:5" x14ac:dyDescent="0.2">
      <c r="A63" s="14" t="s">
        <v>713</v>
      </c>
      <c r="B63" s="2">
        <v>14</v>
      </c>
      <c r="C63">
        <f t="shared" si="0"/>
        <v>1.4E-2</v>
      </c>
      <c r="E63">
        <f>3*C63</f>
        <v>4.2000000000000003E-2</v>
      </c>
    </row>
    <row r="64" spans="1:5" x14ac:dyDescent="0.2">
      <c r="A64" s="14" t="s">
        <v>714</v>
      </c>
      <c r="B64" s="2">
        <v>12</v>
      </c>
      <c r="C64">
        <f t="shared" si="0"/>
        <v>1.2E-2</v>
      </c>
      <c r="E64">
        <f>5.2*C64</f>
        <v>6.2400000000000004E-2</v>
      </c>
    </row>
    <row r="65" spans="1:5" x14ac:dyDescent="0.2">
      <c r="A65" s="14" t="s">
        <v>715</v>
      </c>
      <c r="B65" s="2">
        <v>30</v>
      </c>
      <c r="C65">
        <f t="shared" si="0"/>
        <v>0.03</v>
      </c>
      <c r="E65">
        <f>2.48*C65</f>
        <v>7.4399999999999994E-2</v>
      </c>
    </row>
    <row r="66" spans="1:5" x14ac:dyDescent="0.2">
      <c r="A66" s="14" t="s">
        <v>673</v>
      </c>
      <c r="B66" s="2">
        <v>22.5</v>
      </c>
      <c r="C66">
        <f t="shared" si="0"/>
        <v>2.2499999999999999E-2</v>
      </c>
      <c r="E66">
        <v>2.2499999999999999E-2</v>
      </c>
    </row>
    <row r="67" spans="1:5" x14ac:dyDescent="0.2">
      <c r="A67" s="2" t="s">
        <v>491</v>
      </c>
      <c r="B67" s="2">
        <v>164.4271</v>
      </c>
      <c r="C67">
        <f t="shared" si="0"/>
        <v>0.16442709999999999</v>
      </c>
      <c r="E67">
        <v>0</v>
      </c>
    </row>
    <row r="68" spans="1:5" x14ac:dyDescent="0.2">
      <c r="A68" s="2"/>
      <c r="B68" s="2"/>
      <c r="C68">
        <f t="shared" si="0"/>
        <v>0</v>
      </c>
      <c r="E68" s="1">
        <f>SUM(E36:E67)</f>
        <v>1.0217337500000001</v>
      </c>
    </row>
    <row r="69" spans="1:5" x14ac:dyDescent="0.2">
      <c r="A69" s="2" t="s">
        <v>251</v>
      </c>
      <c r="B69" s="2"/>
      <c r="C69">
        <f t="shared" ref="C69:C104" si="2">B69/$D$4</f>
        <v>0</v>
      </c>
    </row>
    <row r="70" spans="1:5" x14ac:dyDescent="0.2">
      <c r="A70" s="16" t="s">
        <v>305</v>
      </c>
      <c r="B70" s="2">
        <v>2.8</v>
      </c>
      <c r="C70">
        <f t="shared" si="2"/>
        <v>2.8E-3</v>
      </c>
      <c r="E70">
        <f>1.2*C70</f>
        <v>3.3599999999999997E-3</v>
      </c>
    </row>
    <row r="71" spans="1:5" x14ac:dyDescent="0.2">
      <c r="A71" s="17" t="s">
        <v>242</v>
      </c>
      <c r="B71" s="2">
        <v>3</v>
      </c>
      <c r="C71">
        <f t="shared" si="2"/>
        <v>3.0000000000000001E-3</v>
      </c>
      <c r="E71">
        <f>0.33*C71</f>
        <v>9.8999999999999999E-4</v>
      </c>
    </row>
    <row r="72" spans="1:5" x14ac:dyDescent="0.2">
      <c r="A72" s="17" t="s">
        <v>700</v>
      </c>
      <c r="B72" s="2">
        <v>18</v>
      </c>
      <c r="C72">
        <f t="shared" si="2"/>
        <v>1.7999999999999999E-2</v>
      </c>
      <c r="E72">
        <f>0.14*C72</f>
        <v>2.5200000000000001E-3</v>
      </c>
    </row>
    <row r="73" spans="1:5" x14ac:dyDescent="0.2">
      <c r="A73" s="14" t="s">
        <v>549</v>
      </c>
      <c r="B73" s="2">
        <v>17</v>
      </c>
      <c r="C73">
        <f t="shared" si="2"/>
        <v>1.7000000000000001E-2</v>
      </c>
      <c r="E73">
        <f>2.48*C73</f>
        <v>4.2160000000000003E-2</v>
      </c>
    </row>
    <row r="74" spans="1:5" x14ac:dyDescent="0.2">
      <c r="A74" s="17" t="s">
        <v>143</v>
      </c>
      <c r="B74" s="2">
        <v>22.5</v>
      </c>
      <c r="C74">
        <f t="shared" si="2"/>
        <v>2.2499999999999999E-2</v>
      </c>
      <c r="E74">
        <f>0.75*C74</f>
        <v>1.6875000000000001E-2</v>
      </c>
    </row>
    <row r="75" spans="1:5" x14ac:dyDescent="0.2">
      <c r="A75" s="14" t="s">
        <v>606</v>
      </c>
      <c r="B75" s="2">
        <v>32</v>
      </c>
      <c r="C75">
        <f t="shared" si="2"/>
        <v>3.2000000000000001E-2</v>
      </c>
      <c r="E75">
        <f>1.5*C75</f>
        <v>4.8000000000000001E-2</v>
      </c>
    </row>
    <row r="76" spans="1:5" x14ac:dyDescent="0.2">
      <c r="A76" s="18" t="s">
        <v>500</v>
      </c>
      <c r="B76" s="2">
        <v>64</v>
      </c>
      <c r="C76">
        <f t="shared" si="2"/>
        <v>6.4000000000000001E-2</v>
      </c>
      <c r="E76">
        <f>0.43*C76</f>
        <v>2.7519999999999999E-2</v>
      </c>
    </row>
    <row r="77" spans="1:5" x14ac:dyDescent="0.2">
      <c r="A77" s="17" t="s">
        <v>179</v>
      </c>
      <c r="B77" s="2">
        <v>1</v>
      </c>
      <c r="C77">
        <f t="shared" si="2"/>
        <v>1E-3</v>
      </c>
      <c r="E77">
        <f>2.5*C77</f>
        <v>2.5000000000000001E-3</v>
      </c>
    </row>
    <row r="78" spans="1:5" x14ac:dyDescent="0.2">
      <c r="A78" s="14" t="s">
        <v>641</v>
      </c>
      <c r="B78" s="2">
        <v>20</v>
      </c>
      <c r="C78">
        <f t="shared" si="2"/>
        <v>0.02</v>
      </c>
      <c r="E78">
        <f>5*C78</f>
        <v>0.1</v>
      </c>
    </row>
    <row r="79" spans="1:5" x14ac:dyDescent="0.2">
      <c r="A79" s="17" t="s">
        <v>177</v>
      </c>
      <c r="B79" s="2">
        <v>45</v>
      </c>
      <c r="C79">
        <f t="shared" si="2"/>
        <v>4.4999999999999998E-2</v>
      </c>
      <c r="E79">
        <f>0.35*C79</f>
        <v>1.575E-2</v>
      </c>
    </row>
    <row r="80" spans="1:5" x14ac:dyDescent="0.2">
      <c r="A80" s="15" t="s">
        <v>511</v>
      </c>
      <c r="B80" s="2">
        <v>2</v>
      </c>
      <c r="C80">
        <f t="shared" si="2"/>
        <v>2E-3</v>
      </c>
      <c r="E80">
        <f>1.2*C80</f>
        <v>2.3999999999999998E-3</v>
      </c>
    </row>
    <row r="81" spans="1:5" x14ac:dyDescent="0.2">
      <c r="A81" s="16" t="s">
        <v>226</v>
      </c>
      <c r="B81" s="2">
        <v>5</v>
      </c>
      <c r="C81">
        <f t="shared" si="2"/>
        <v>5.0000000000000001E-3</v>
      </c>
      <c r="E81">
        <f>1.7*C81</f>
        <v>8.5000000000000006E-3</v>
      </c>
    </row>
    <row r="82" spans="1:5" x14ac:dyDescent="0.2">
      <c r="A82" s="16" t="s">
        <v>657</v>
      </c>
      <c r="B82" s="2">
        <v>9</v>
      </c>
      <c r="C82">
        <f t="shared" si="2"/>
        <v>8.9999999999999993E-3</v>
      </c>
      <c r="E82">
        <f>0.13*C82</f>
        <v>1.17E-3</v>
      </c>
    </row>
    <row r="83" spans="1:5" x14ac:dyDescent="0.2">
      <c r="A83" s="17" t="s">
        <v>202</v>
      </c>
      <c r="B83" s="2">
        <v>58</v>
      </c>
      <c r="C83">
        <f t="shared" si="2"/>
        <v>5.8000000000000003E-2</v>
      </c>
      <c r="E83">
        <f>0.64*C83</f>
        <v>3.712E-2</v>
      </c>
    </row>
    <row r="84" spans="1:5" x14ac:dyDescent="0.2">
      <c r="A84" s="14" t="s">
        <v>368</v>
      </c>
      <c r="B84" s="2">
        <v>20</v>
      </c>
      <c r="C84">
        <f t="shared" si="2"/>
        <v>0.02</v>
      </c>
      <c r="E84">
        <f>10*C84</f>
        <v>0.2</v>
      </c>
    </row>
    <row r="85" spans="1:5" x14ac:dyDescent="0.2">
      <c r="A85" s="17" t="s">
        <v>276</v>
      </c>
      <c r="B85" s="2">
        <v>20</v>
      </c>
      <c r="C85">
        <f t="shared" si="2"/>
        <v>0.02</v>
      </c>
      <c r="E85">
        <f>1.176*C85</f>
        <v>2.3519999999999999E-2</v>
      </c>
    </row>
    <row r="86" spans="1:5" x14ac:dyDescent="0.2">
      <c r="A86" s="15" t="s">
        <v>471</v>
      </c>
      <c r="B86" s="2">
        <v>18</v>
      </c>
      <c r="C86">
        <f t="shared" si="2"/>
        <v>1.7999999999999999E-2</v>
      </c>
      <c r="E86">
        <f>0.79*C86</f>
        <v>1.422E-2</v>
      </c>
    </row>
    <row r="87" spans="1:5" x14ac:dyDescent="0.2">
      <c r="A87" s="18" t="s">
        <v>716</v>
      </c>
      <c r="B87" s="2">
        <v>32</v>
      </c>
      <c r="C87">
        <f t="shared" si="2"/>
        <v>3.2000000000000001E-2</v>
      </c>
      <c r="E87">
        <f>2*C87</f>
        <v>6.4000000000000001E-2</v>
      </c>
    </row>
    <row r="88" spans="1:5" x14ac:dyDescent="0.2">
      <c r="A88" s="19" t="s">
        <v>489</v>
      </c>
      <c r="B88" s="2">
        <v>12</v>
      </c>
      <c r="C88">
        <f t="shared" si="2"/>
        <v>1.2E-2</v>
      </c>
      <c r="E88">
        <f>2*C88</f>
        <v>2.4E-2</v>
      </c>
    </row>
    <row r="89" spans="1:5" x14ac:dyDescent="0.2">
      <c r="A89" s="15" t="s">
        <v>717</v>
      </c>
      <c r="B89" s="2">
        <v>4</v>
      </c>
      <c r="C89">
        <f t="shared" si="2"/>
        <v>4.0000000000000001E-3</v>
      </c>
      <c r="E89">
        <f>1.3*C89</f>
        <v>5.2000000000000006E-3</v>
      </c>
    </row>
    <row r="90" spans="1:5" x14ac:dyDescent="0.2">
      <c r="A90" s="18" t="s">
        <v>500</v>
      </c>
      <c r="B90" s="2">
        <v>12</v>
      </c>
      <c r="C90">
        <f t="shared" si="2"/>
        <v>1.2E-2</v>
      </c>
      <c r="E90">
        <f>0.43*C90</f>
        <v>5.1599999999999997E-3</v>
      </c>
    </row>
    <row r="91" spans="1:5" x14ac:dyDescent="0.2">
      <c r="A91" s="18" t="s">
        <v>699</v>
      </c>
      <c r="B91" s="2">
        <v>12</v>
      </c>
      <c r="C91">
        <f t="shared" si="2"/>
        <v>1.2E-2</v>
      </c>
      <c r="E91">
        <f>1.3*C91</f>
        <v>1.5600000000000001E-2</v>
      </c>
    </row>
    <row r="92" spans="1:5" x14ac:dyDescent="0.2">
      <c r="A92" s="17" t="s">
        <v>145</v>
      </c>
      <c r="B92" s="2">
        <v>12</v>
      </c>
      <c r="C92">
        <f t="shared" si="2"/>
        <v>1.2E-2</v>
      </c>
      <c r="E92">
        <f>0.31*C92</f>
        <v>3.7200000000000002E-3</v>
      </c>
    </row>
    <row r="93" spans="1:5" x14ac:dyDescent="0.2">
      <c r="A93" s="17" t="s">
        <v>718</v>
      </c>
      <c r="B93" s="2">
        <v>20</v>
      </c>
      <c r="C93">
        <f t="shared" si="2"/>
        <v>0.02</v>
      </c>
      <c r="E93">
        <f>0.23*C93</f>
        <v>4.5999999999999999E-3</v>
      </c>
    </row>
    <row r="94" spans="1:5" x14ac:dyDescent="0.2">
      <c r="A94" s="17" t="s">
        <v>379</v>
      </c>
      <c r="B94" s="2">
        <v>12</v>
      </c>
      <c r="C94">
        <f t="shared" si="2"/>
        <v>1.2E-2</v>
      </c>
      <c r="E94">
        <f>1.6*C94</f>
        <v>1.9200000000000002E-2</v>
      </c>
    </row>
    <row r="95" spans="1:5" x14ac:dyDescent="0.2">
      <c r="A95" s="16" t="s">
        <v>719</v>
      </c>
      <c r="B95" s="2">
        <v>20</v>
      </c>
      <c r="C95">
        <f t="shared" si="2"/>
        <v>0.02</v>
      </c>
      <c r="E95">
        <f>1.17*C95</f>
        <v>2.3400000000000001E-2</v>
      </c>
    </row>
    <row r="96" spans="1:5" x14ac:dyDescent="0.2">
      <c r="A96" s="16" t="s">
        <v>273</v>
      </c>
      <c r="B96" s="2">
        <v>20</v>
      </c>
      <c r="C96">
        <f t="shared" si="2"/>
        <v>0.02</v>
      </c>
      <c r="E96">
        <v>0.02</v>
      </c>
    </row>
    <row r="97" spans="1:11" x14ac:dyDescent="0.2">
      <c r="A97" s="17" t="s">
        <v>697</v>
      </c>
      <c r="B97" s="2">
        <v>1.5</v>
      </c>
      <c r="C97">
        <f t="shared" si="2"/>
        <v>1.5E-3</v>
      </c>
      <c r="E97">
        <f>4.44*C97</f>
        <v>6.660000000000001E-3</v>
      </c>
    </row>
    <row r="98" spans="1:11" x14ac:dyDescent="0.2">
      <c r="A98" s="17" t="s">
        <v>720</v>
      </c>
      <c r="B98" s="2">
        <v>1.5</v>
      </c>
      <c r="C98">
        <f t="shared" si="2"/>
        <v>1.5E-3</v>
      </c>
      <c r="E98">
        <f>3.6*C98</f>
        <v>5.4000000000000003E-3</v>
      </c>
    </row>
    <row r="99" spans="1:11" x14ac:dyDescent="0.2">
      <c r="A99" s="17" t="s">
        <v>721</v>
      </c>
      <c r="B99" s="2">
        <v>1.5</v>
      </c>
      <c r="C99">
        <f t="shared" si="2"/>
        <v>1.5E-3</v>
      </c>
      <c r="E99">
        <f>3.6*C99</f>
        <v>5.4000000000000003E-3</v>
      </c>
    </row>
    <row r="100" spans="1:11" x14ac:dyDescent="0.2">
      <c r="A100" s="15" t="s">
        <v>722</v>
      </c>
      <c r="B100" s="2">
        <v>32</v>
      </c>
      <c r="C100">
        <f t="shared" si="2"/>
        <v>3.2000000000000001E-2</v>
      </c>
      <c r="E100">
        <f>1.2*C100</f>
        <v>3.8399999999999997E-2</v>
      </c>
    </row>
    <row r="101" spans="1:11" x14ac:dyDescent="0.2">
      <c r="A101" s="15" t="s">
        <v>194</v>
      </c>
      <c r="B101" s="2">
        <v>14</v>
      </c>
      <c r="C101">
        <f t="shared" si="2"/>
        <v>1.4E-2</v>
      </c>
      <c r="E101">
        <f>1.7*C101</f>
        <v>2.3799999999999998E-2</v>
      </c>
    </row>
    <row r="102" spans="1:11" x14ac:dyDescent="0.2">
      <c r="A102" s="15" t="s">
        <v>723</v>
      </c>
      <c r="B102" s="2">
        <v>8</v>
      </c>
      <c r="C102">
        <f t="shared" si="2"/>
        <v>8.0000000000000002E-3</v>
      </c>
      <c r="E102">
        <f>0.52*C102</f>
        <v>4.1600000000000005E-3</v>
      </c>
    </row>
    <row r="103" spans="1:11" x14ac:dyDescent="0.2">
      <c r="A103" s="17" t="s">
        <v>357</v>
      </c>
      <c r="B103" s="2">
        <v>28.3</v>
      </c>
      <c r="C103">
        <f t="shared" si="2"/>
        <v>2.8300000000000002E-2</v>
      </c>
      <c r="E103">
        <f>2.3*C103</f>
        <v>6.5089999999999995E-2</v>
      </c>
    </row>
    <row r="104" spans="1:11" x14ac:dyDescent="0.2">
      <c r="A104" s="2" t="s">
        <v>491</v>
      </c>
      <c r="B104" s="2">
        <v>90.718400000000003</v>
      </c>
      <c r="C104">
        <f t="shared" si="2"/>
        <v>9.0718400000000005E-2</v>
      </c>
      <c r="E104">
        <v>0</v>
      </c>
    </row>
    <row r="105" spans="1:11" x14ac:dyDescent="0.2">
      <c r="E105" s="1">
        <f>SUM(E70:E104)</f>
        <v>0.88039500000000004</v>
      </c>
    </row>
    <row r="107" spans="1:11" x14ac:dyDescent="0.2">
      <c r="C107" s="1" t="s">
        <v>488</v>
      </c>
      <c r="D107" s="1"/>
      <c r="E107" s="1">
        <f>AVERAGE(E105,E68,E34)</f>
        <v>0.88390758333333341</v>
      </c>
    </row>
    <row r="109" spans="1:11" x14ac:dyDescent="0.2">
      <c r="A109" s="1" t="s">
        <v>912</v>
      </c>
    </row>
    <row r="110" spans="1:11" ht="16" x14ac:dyDescent="0.2">
      <c r="A110" t="s">
        <v>913</v>
      </c>
      <c r="B110" t="s">
        <v>914</v>
      </c>
      <c r="C110" t="s">
        <v>915</v>
      </c>
      <c r="D110" t="s">
        <v>916</v>
      </c>
      <c r="E110" t="s">
        <v>917</v>
      </c>
      <c r="F110" t="s">
        <v>918</v>
      </c>
      <c r="G110" t="s">
        <v>919</v>
      </c>
      <c r="H110" t="s">
        <v>920</v>
      </c>
      <c r="I110" t="s">
        <v>921</v>
      </c>
      <c r="J110" t="s">
        <v>922</v>
      </c>
      <c r="K110" t="s">
        <v>923</v>
      </c>
    </row>
    <row r="111" spans="1:11" ht="16" x14ac:dyDescent="0.2">
      <c r="A111" t="s">
        <v>924</v>
      </c>
      <c r="B111" t="s">
        <v>925</v>
      </c>
      <c r="C111">
        <v>1170.90109035</v>
      </c>
      <c r="D111">
        <v>1404.84956534</v>
      </c>
      <c r="E111">
        <v>1123.64847536</v>
      </c>
      <c r="F111">
        <v>1233.1330436833</v>
      </c>
      <c r="G111">
        <v>1004</v>
      </c>
    </row>
    <row r="112" spans="1:11" ht="16" x14ac:dyDescent="0.2">
      <c r="A112" t="s">
        <v>926</v>
      </c>
      <c r="B112" t="s">
        <v>927</v>
      </c>
      <c r="C112">
        <v>4911.2387805500002</v>
      </c>
      <c r="D112">
        <v>5893.2880638200004</v>
      </c>
      <c r="E112">
        <v>4725.3765772799998</v>
      </c>
      <c r="F112">
        <v>5176.6344738833004</v>
      </c>
      <c r="G112">
        <v>4200.7359999999999</v>
      </c>
      <c r="I112">
        <v>0</v>
      </c>
      <c r="J112">
        <v>0</v>
      </c>
      <c r="K112">
        <v>0</v>
      </c>
    </row>
    <row r="113" spans="1:11" ht="16" x14ac:dyDescent="0.2">
      <c r="A113" t="s">
        <v>928</v>
      </c>
      <c r="B113" t="s">
        <v>929</v>
      </c>
      <c r="C113">
        <v>139.54209065000001</v>
      </c>
      <c r="D113">
        <v>166.89784906</v>
      </c>
      <c r="E113">
        <v>166.57218223999999</v>
      </c>
      <c r="F113">
        <v>157.67070731666999</v>
      </c>
      <c r="G113">
        <v>125.5</v>
      </c>
    </row>
    <row r="114" spans="1:11" ht="16" x14ac:dyDescent="0.2">
      <c r="A114" t="s">
        <v>895</v>
      </c>
      <c r="B114" t="s">
        <v>929</v>
      </c>
      <c r="C114">
        <v>36.021445749999998</v>
      </c>
      <c r="D114">
        <v>44.627718700000003</v>
      </c>
      <c r="E114">
        <v>23.680339199999999</v>
      </c>
      <c r="F114">
        <v>34.776501216667</v>
      </c>
      <c r="G114">
        <v>14.5</v>
      </c>
    </row>
    <row r="115" spans="1:11" ht="16" x14ac:dyDescent="0.2">
      <c r="A115" t="s">
        <v>930</v>
      </c>
      <c r="B115" t="s">
        <v>929</v>
      </c>
      <c r="C115">
        <v>52.072682749999998</v>
      </c>
      <c r="D115">
        <v>62.094281500000001</v>
      </c>
      <c r="E115">
        <v>40.1675544</v>
      </c>
      <c r="F115">
        <v>51.444839549999998</v>
      </c>
      <c r="K115">
        <v>39.044444444443997</v>
      </c>
    </row>
    <row r="116" spans="1:11" ht="16" x14ac:dyDescent="0.2">
      <c r="A116" t="s">
        <v>931</v>
      </c>
      <c r="B116" t="s">
        <v>929</v>
      </c>
      <c r="C116">
        <v>389.46176964649999</v>
      </c>
      <c r="D116">
        <v>470.38207936060002</v>
      </c>
      <c r="E116">
        <v>388.00637399239997</v>
      </c>
      <c r="F116">
        <v>415.95007433316999</v>
      </c>
    </row>
    <row r="117" spans="1:11" ht="16" x14ac:dyDescent="0.2">
      <c r="A117" t="s">
        <v>932</v>
      </c>
      <c r="B117" t="s">
        <v>929</v>
      </c>
      <c r="C117">
        <v>0</v>
      </c>
      <c r="D117">
        <v>11.386426999999999</v>
      </c>
      <c r="E117">
        <v>18.1846</v>
      </c>
      <c r="F117">
        <v>9.8570089999999997</v>
      </c>
    </row>
    <row r="118" spans="1:11" ht="16" x14ac:dyDescent="0.2">
      <c r="A118" t="s">
        <v>933</v>
      </c>
      <c r="B118" t="s">
        <v>929</v>
      </c>
      <c r="C118">
        <v>0</v>
      </c>
      <c r="D118">
        <v>0</v>
      </c>
      <c r="E118">
        <v>0</v>
      </c>
    </row>
    <row r="119" spans="1:11" ht="16" x14ac:dyDescent="0.2">
      <c r="A119" t="s">
        <v>934</v>
      </c>
      <c r="B119" t="s">
        <v>929</v>
      </c>
      <c r="C119">
        <v>94.418103200000004</v>
      </c>
      <c r="D119">
        <v>127.01446575</v>
      </c>
      <c r="E119">
        <v>97.119808280000001</v>
      </c>
      <c r="F119">
        <v>106.18412574333</v>
      </c>
    </row>
    <row r="120" spans="1:11" ht="16" x14ac:dyDescent="0.2">
      <c r="A120" t="s">
        <v>935</v>
      </c>
      <c r="B120" t="s">
        <v>929</v>
      </c>
      <c r="C120">
        <v>1E-3</v>
      </c>
      <c r="D120">
        <v>6.2896430000000003E-2</v>
      </c>
      <c r="E120">
        <v>0.1124</v>
      </c>
      <c r="F120">
        <v>5.8765476666667003E-2</v>
      </c>
    </row>
    <row r="121" spans="1:11" ht="16" x14ac:dyDescent="0.2">
      <c r="A121" t="s">
        <v>936</v>
      </c>
      <c r="B121" t="s">
        <v>929</v>
      </c>
      <c r="C121">
        <v>18.9572</v>
      </c>
      <c r="D121">
        <v>21.499278499999999</v>
      </c>
      <c r="E121">
        <v>21.244399999999999</v>
      </c>
      <c r="F121">
        <v>20.566959499999999</v>
      </c>
      <c r="G121">
        <v>15</v>
      </c>
    </row>
    <row r="122" spans="1:11" ht="16" x14ac:dyDescent="0.2">
      <c r="A122" t="s">
        <v>937</v>
      </c>
      <c r="B122" t="s">
        <v>929</v>
      </c>
      <c r="C122">
        <v>14.1539126</v>
      </c>
      <c r="D122">
        <v>14.04880125</v>
      </c>
      <c r="E122">
        <v>14.90945994</v>
      </c>
      <c r="F122">
        <v>14.370724596666999</v>
      </c>
    </row>
    <row r="123" spans="1:11" ht="16" x14ac:dyDescent="0.2">
      <c r="A123" t="s">
        <v>938</v>
      </c>
      <c r="B123" t="s">
        <v>929</v>
      </c>
      <c r="C123">
        <v>44.778490650000002</v>
      </c>
      <c r="D123">
        <v>41.523689060000002</v>
      </c>
      <c r="E123">
        <v>67.435782239999995</v>
      </c>
      <c r="F123">
        <v>51.245987316666998</v>
      </c>
    </row>
    <row r="124" spans="1:11" ht="16" x14ac:dyDescent="0.2">
      <c r="A124" t="s">
        <v>939</v>
      </c>
      <c r="B124" t="s">
        <v>929</v>
      </c>
      <c r="C124">
        <v>2.8384</v>
      </c>
      <c r="D124">
        <v>8.6592000000000002</v>
      </c>
      <c r="E124">
        <v>2.0605000000000002</v>
      </c>
      <c r="F124">
        <v>4.5193666666667003</v>
      </c>
      <c r="K124">
        <v>12.55</v>
      </c>
    </row>
    <row r="125" spans="1:11" ht="16" x14ac:dyDescent="0.2">
      <c r="A125" t="s">
        <v>940</v>
      </c>
      <c r="B125" t="s">
        <v>929</v>
      </c>
      <c r="C125">
        <v>2.783166</v>
      </c>
      <c r="D125">
        <v>3.06541306</v>
      </c>
      <c r="E125">
        <v>7.2599292279999998</v>
      </c>
      <c r="F125">
        <v>4.3695027626667002</v>
      </c>
    </row>
    <row r="126" spans="1:11" ht="16" x14ac:dyDescent="0.2">
      <c r="A126" t="s">
        <v>941</v>
      </c>
      <c r="B126" t="s">
        <v>929</v>
      </c>
      <c r="C126">
        <v>5.9000000000000003E-4</v>
      </c>
      <c r="D126">
        <v>1.3649999999999999E-3</v>
      </c>
      <c r="E126">
        <v>4.7149999999999996E-3</v>
      </c>
      <c r="F126">
        <v>2.2233333333332998E-3</v>
      </c>
    </row>
    <row r="127" spans="1:11" ht="16" x14ac:dyDescent="0.2">
      <c r="A127" t="s">
        <v>942</v>
      </c>
      <c r="B127" t="s">
        <v>929</v>
      </c>
      <c r="C127">
        <v>3.4841660000000001</v>
      </c>
      <c r="D127">
        <v>3.4491245099999999</v>
      </c>
      <c r="E127">
        <v>7.0570044379999999</v>
      </c>
      <c r="F127">
        <v>4.6634316493333001</v>
      </c>
    </row>
    <row r="128" spans="1:11" ht="16" x14ac:dyDescent="0.2">
      <c r="A128" t="s">
        <v>943</v>
      </c>
      <c r="B128" t="s">
        <v>929</v>
      </c>
      <c r="C128">
        <v>2.4264960000000002</v>
      </c>
      <c r="D128">
        <v>10.395849549999999</v>
      </c>
      <c r="E128">
        <v>5.8808179999999997</v>
      </c>
      <c r="F128">
        <v>6.2343878500000001</v>
      </c>
    </row>
    <row r="129" spans="1:10" ht="16" x14ac:dyDescent="0.2">
      <c r="A129" t="s">
        <v>944</v>
      </c>
      <c r="B129" t="s">
        <v>929</v>
      </c>
      <c r="C129">
        <v>0.7</v>
      </c>
      <c r="D129">
        <v>1.3999999999999999E-4</v>
      </c>
      <c r="E129">
        <v>0.28957748</v>
      </c>
      <c r="F129">
        <v>0.32990582666667001</v>
      </c>
    </row>
    <row r="130" spans="1:10" ht="16" x14ac:dyDescent="0.2">
      <c r="A130" t="s">
        <v>945</v>
      </c>
      <c r="B130" t="s">
        <v>929</v>
      </c>
      <c r="C130">
        <v>9.1852929999999997</v>
      </c>
      <c r="D130">
        <v>11.838891200000001</v>
      </c>
      <c r="E130">
        <v>6.5318648000000001</v>
      </c>
      <c r="F130">
        <v>9.1853496666666992</v>
      </c>
    </row>
    <row r="131" spans="1:10" ht="16" x14ac:dyDescent="0.2">
      <c r="A131" t="s">
        <v>946</v>
      </c>
      <c r="B131" t="s">
        <v>929</v>
      </c>
      <c r="C131">
        <v>15.2987968</v>
      </c>
      <c r="D131">
        <v>13.604602359999999</v>
      </c>
      <c r="E131">
        <v>17.40779328</v>
      </c>
      <c r="F131">
        <v>15.437064146667</v>
      </c>
    </row>
    <row r="132" spans="1:10" ht="16" x14ac:dyDescent="0.2">
      <c r="A132" t="s">
        <v>947</v>
      </c>
      <c r="B132" t="s">
        <v>929</v>
      </c>
      <c r="C132">
        <v>11.014379525000001</v>
      </c>
      <c r="D132">
        <v>12.703774170000001</v>
      </c>
      <c r="E132">
        <v>5.2199679799999998</v>
      </c>
      <c r="F132">
        <v>9.6460405583333007</v>
      </c>
    </row>
    <row r="133" spans="1:10" ht="16" x14ac:dyDescent="0.2">
      <c r="A133" t="s">
        <v>948</v>
      </c>
      <c r="B133" t="s">
        <v>929</v>
      </c>
      <c r="C133">
        <v>0</v>
      </c>
      <c r="D133">
        <v>0</v>
      </c>
      <c r="E133">
        <v>0</v>
      </c>
    </row>
    <row r="134" spans="1:10" ht="16" x14ac:dyDescent="0.2">
      <c r="A134" t="s">
        <v>949</v>
      </c>
      <c r="B134" t="s">
        <v>929</v>
      </c>
      <c r="C134">
        <v>5.600741975</v>
      </c>
      <c r="D134">
        <v>9.2636858699999998</v>
      </c>
      <c r="E134">
        <v>2.7037667399999998</v>
      </c>
      <c r="F134">
        <v>5.8560648616666997</v>
      </c>
    </row>
    <row r="135" spans="1:10" ht="16" x14ac:dyDescent="0.2">
      <c r="A135" t="s">
        <v>950</v>
      </c>
      <c r="B135" t="s">
        <v>929</v>
      </c>
      <c r="C135">
        <v>1.44305613</v>
      </c>
      <c r="D135">
        <v>0.80681389000000003</v>
      </c>
      <c r="E135">
        <v>1.197397614</v>
      </c>
      <c r="F135">
        <v>1.1490892113333</v>
      </c>
    </row>
    <row r="136" spans="1:10" ht="16" x14ac:dyDescent="0.2">
      <c r="A136" t="s">
        <v>951</v>
      </c>
      <c r="B136" t="s">
        <v>929</v>
      </c>
      <c r="C136">
        <v>4.2653708750000003</v>
      </c>
      <c r="D136">
        <v>8.8600838300000007</v>
      </c>
      <c r="E136">
        <v>1.2823182399999999</v>
      </c>
      <c r="F136">
        <v>4.8025909816667003</v>
      </c>
    </row>
    <row r="137" spans="1:10" ht="16" x14ac:dyDescent="0.2">
      <c r="A137" t="s">
        <v>952</v>
      </c>
      <c r="B137" t="s">
        <v>929</v>
      </c>
      <c r="C137">
        <v>0</v>
      </c>
      <c r="D137">
        <v>0</v>
      </c>
      <c r="E137">
        <v>0</v>
      </c>
    </row>
    <row r="138" spans="1:10" ht="16" x14ac:dyDescent="0.2">
      <c r="A138" t="s">
        <v>953</v>
      </c>
      <c r="B138" t="s">
        <v>929</v>
      </c>
      <c r="C138">
        <v>1.3849999999999999E-3</v>
      </c>
      <c r="D138">
        <v>2.0577040800000002E-3</v>
      </c>
      <c r="E138">
        <v>8.1799999999999998E-3</v>
      </c>
      <c r="F138">
        <v>3.8742346933332999E-3</v>
      </c>
    </row>
    <row r="139" spans="1:10" ht="16" x14ac:dyDescent="0.2">
      <c r="A139" t="s">
        <v>954</v>
      </c>
      <c r="B139" t="s">
        <v>955</v>
      </c>
      <c r="C139">
        <v>20.411639999999998</v>
      </c>
      <c r="D139">
        <v>26.994336000000001</v>
      </c>
      <c r="E139">
        <v>15.158944</v>
      </c>
      <c r="F139">
        <v>20.854973333333</v>
      </c>
    </row>
    <row r="140" spans="1:10" ht="16" x14ac:dyDescent="0.2">
      <c r="A140" t="s">
        <v>956</v>
      </c>
      <c r="B140" t="s">
        <v>955</v>
      </c>
      <c r="C140">
        <v>1657.6496400000001</v>
      </c>
      <c r="D140">
        <v>1858.294439</v>
      </c>
      <c r="E140">
        <v>829.11094400000002</v>
      </c>
      <c r="F140">
        <v>1448.3516743333</v>
      </c>
      <c r="G140">
        <v>500</v>
      </c>
      <c r="J140">
        <v>200</v>
      </c>
    </row>
    <row r="141" spans="1:10" ht="16" x14ac:dyDescent="0.2">
      <c r="A141" t="s">
        <v>957</v>
      </c>
      <c r="B141" t="s">
        <v>955</v>
      </c>
      <c r="C141">
        <v>786.09725500000002</v>
      </c>
      <c r="D141">
        <v>1294.5917979999999</v>
      </c>
      <c r="E141">
        <v>1125.6762920000001</v>
      </c>
      <c r="F141">
        <v>1068.7884483333</v>
      </c>
      <c r="G141">
        <v>800</v>
      </c>
      <c r="J141">
        <v>450</v>
      </c>
    </row>
    <row r="142" spans="1:10" ht="16" x14ac:dyDescent="0.2">
      <c r="A142" t="s">
        <v>958</v>
      </c>
      <c r="B142" t="s">
        <v>955</v>
      </c>
      <c r="C142">
        <v>2537.0731799999999</v>
      </c>
      <c r="D142">
        <v>2846.825863</v>
      </c>
      <c r="E142">
        <v>1217.3593760000001</v>
      </c>
      <c r="F142">
        <v>2200.4194729999999</v>
      </c>
      <c r="G142">
        <v>800</v>
      </c>
    </row>
    <row r="143" spans="1:10" ht="16" x14ac:dyDescent="0.2">
      <c r="A143" t="s">
        <v>959</v>
      </c>
      <c r="B143" t="s">
        <v>955</v>
      </c>
      <c r="C143">
        <v>379.22236500000002</v>
      </c>
      <c r="D143">
        <v>279.95853</v>
      </c>
      <c r="E143">
        <v>522.86825599999997</v>
      </c>
      <c r="F143">
        <v>394.01638366666998</v>
      </c>
      <c r="G143">
        <v>350</v>
      </c>
      <c r="J143">
        <v>200</v>
      </c>
    </row>
    <row r="144" spans="1:10" ht="16" x14ac:dyDescent="0.2">
      <c r="A144" t="s">
        <v>960</v>
      </c>
      <c r="B144" t="s">
        <v>955</v>
      </c>
      <c r="C144">
        <v>433.4326125</v>
      </c>
      <c r="D144">
        <v>421.53463099999999</v>
      </c>
      <c r="E144">
        <v>309.54730000000001</v>
      </c>
      <c r="F144">
        <v>388.1715145</v>
      </c>
      <c r="G144">
        <v>270</v>
      </c>
    </row>
    <row r="145" spans="1:10" ht="16" x14ac:dyDescent="0.2">
      <c r="A145" t="s">
        <v>961</v>
      </c>
      <c r="B145" t="s">
        <v>955</v>
      </c>
      <c r="C145">
        <v>117.0111665</v>
      </c>
      <c r="D145">
        <v>166.70840899999999</v>
      </c>
      <c r="E145">
        <v>84.795923999999999</v>
      </c>
      <c r="F145">
        <v>122.83849983333</v>
      </c>
      <c r="G145">
        <v>85</v>
      </c>
      <c r="J145">
        <v>50</v>
      </c>
    </row>
    <row r="146" spans="1:10" ht="16" x14ac:dyDescent="0.2">
      <c r="A146" t="s">
        <v>962</v>
      </c>
      <c r="B146" t="s">
        <v>955</v>
      </c>
      <c r="C146">
        <v>4.2715095249999999</v>
      </c>
      <c r="D146">
        <v>10.310316569999999</v>
      </c>
      <c r="E146">
        <v>8.1656450800000009</v>
      </c>
      <c r="F146">
        <v>7.5824903916666999</v>
      </c>
      <c r="G146">
        <v>6.9</v>
      </c>
      <c r="J146">
        <v>3.7</v>
      </c>
    </row>
    <row r="147" spans="1:10" ht="16" x14ac:dyDescent="0.2">
      <c r="A147" t="s">
        <v>963</v>
      </c>
      <c r="B147" t="s">
        <v>955</v>
      </c>
      <c r="C147">
        <v>14.098058590000001</v>
      </c>
      <c r="D147">
        <v>3.42908634</v>
      </c>
      <c r="E147">
        <v>1.7189904</v>
      </c>
      <c r="F147">
        <v>6.4153784433333003</v>
      </c>
      <c r="G147">
        <v>5</v>
      </c>
      <c r="J147">
        <v>3</v>
      </c>
    </row>
    <row r="148" spans="1:10" ht="16" x14ac:dyDescent="0.2">
      <c r="A148" t="s">
        <v>964</v>
      </c>
      <c r="B148" t="s">
        <v>955</v>
      </c>
      <c r="C148">
        <v>0.87437487999999997</v>
      </c>
      <c r="D148">
        <v>0.7964658</v>
      </c>
      <c r="E148">
        <v>0.63432761999999998</v>
      </c>
      <c r="F148">
        <v>0.76838943333332999</v>
      </c>
      <c r="G148">
        <v>0.4</v>
      </c>
    </row>
    <row r="149" spans="1:10" ht="16" x14ac:dyDescent="0.2">
      <c r="A149" t="s">
        <v>965</v>
      </c>
      <c r="B149" t="s">
        <v>955</v>
      </c>
      <c r="C149">
        <v>1.9206506974999999</v>
      </c>
      <c r="D149">
        <v>1.6996218510000001</v>
      </c>
      <c r="E149">
        <v>1.194892184</v>
      </c>
      <c r="F149">
        <v>1.6050549108333001</v>
      </c>
      <c r="J149">
        <v>0.19520000000000001</v>
      </c>
    </row>
    <row r="150" spans="1:10" ht="16" x14ac:dyDescent="0.2">
      <c r="A150" t="s">
        <v>966</v>
      </c>
      <c r="B150" t="s">
        <v>967</v>
      </c>
      <c r="C150">
        <v>26.792864900000001</v>
      </c>
      <c r="D150">
        <v>14.30511675</v>
      </c>
      <c r="E150">
        <v>17.730870899999999</v>
      </c>
      <c r="F150">
        <v>19.609617516667001</v>
      </c>
      <c r="G150">
        <v>15</v>
      </c>
      <c r="J150">
        <v>7</v>
      </c>
    </row>
    <row r="151" spans="1:10" ht="16" x14ac:dyDescent="0.2">
      <c r="A151" t="s">
        <v>968</v>
      </c>
      <c r="B151" t="s">
        <v>967</v>
      </c>
      <c r="C151">
        <v>65.533554879999997</v>
      </c>
      <c r="D151">
        <v>68.230390729999996</v>
      </c>
      <c r="E151">
        <v>82.876478500000005</v>
      </c>
      <c r="F151">
        <v>72.213474703333006</v>
      </c>
      <c r="G151">
        <v>70</v>
      </c>
      <c r="J151">
        <v>40</v>
      </c>
    </row>
    <row r="152" spans="1:10" ht="16" x14ac:dyDescent="0.2">
      <c r="A152" t="s">
        <v>969</v>
      </c>
      <c r="B152" t="s">
        <v>967</v>
      </c>
      <c r="C152">
        <v>575.40507079999998</v>
      </c>
      <c r="D152">
        <v>676.96146342999998</v>
      </c>
      <c r="E152">
        <v>707.29377260000001</v>
      </c>
      <c r="F152">
        <v>653.22010227666999</v>
      </c>
      <c r="G152">
        <v>400</v>
      </c>
      <c r="J152">
        <v>200</v>
      </c>
    </row>
    <row r="153" spans="1:10" ht="16" x14ac:dyDescent="0.2">
      <c r="A153" t="s">
        <v>970</v>
      </c>
      <c r="B153" t="s">
        <v>967</v>
      </c>
      <c r="C153">
        <v>75.162952500000003</v>
      </c>
      <c r="D153">
        <v>97.602800500000001</v>
      </c>
      <c r="E153">
        <v>52.616672000000001</v>
      </c>
      <c r="F153">
        <v>75.127475000000004</v>
      </c>
    </row>
    <row r="154" spans="1:10" ht="16" x14ac:dyDescent="0.2">
      <c r="A154" t="s">
        <v>971</v>
      </c>
      <c r="B154" t="s">
        <v>967</v>
      </c>
      <c r="C154">
        <v>2.6342051999999998</v>
      </c>
      <c r="D154">
        <v>5.5189474040800004</v>
      </c>
      <c r="E154">
        <v>27.68</v>
      </c>
      <c r="F154">
        <v>11.94438420136</v>
      </c>
    </row>
    <row r="155" spans="1:10" ht="16" x14ac:dyDescent="0.2">
      <c r="A155" t="s">
        <v>972</v>
      </c>
      <c r="B155" t="s">
        <v>967</v>
      </c>
      <c r="C155">
        <v>10.671903300249999</v>
      </c>
      <c r="D155">
        <v>10.0018086981</v>
      </c>
      <c r="E155">
        <v>11.140997902400001</v>
      </c>
      <c r="F155">
        <v>10.604903300249999</v>
      </c>
      <c r="G155" t="s">
        <v>985</v>
      </c>
      <c r="H155">
        <v>8.5</v>
      </c>
      <c r="I155">
        <v>10</v>
      </c>
    </row>
    <row r="156" spans="1:10" ht="16" x14ac:dyDescent="0.2">
      <c r="A156" t="s">
        <v>973</v>
      </c>
      <c r="B156" t="s">
        <v>955</v>
      </c>
      <c r="C156">
        <v>3.38780035</v>
      </c>
      <c r="D156">
        <v>5.7133081099999998</v>
      </c>
      <c r="E156">
        <v>2.1526534599999998</v>
      </c>
      <c r="F156">
        <v>3.7512539733332999</v>
      </c>
      <c r="J156">
        <v>4</v>
      </c>
    </row>
    <row r="157" spans="1:10" ht="16" x14ac:dyDescent="0.2">
      <c r="A157" t="s">
        <v>974</v>
      </c>
      <c r="B157" t="s">
        <v>967</v>
      </c>
      <c r="C157">
        <v>44.027746892000003</v>
      </c>
      <c r="D157">
        <v>5.7134986120000004</v>
      </c>
      <c r="E157">
        <v>29.519096139999998</v>
      </c>
      <c r="F157">
        <v>26.420113881332998</v>
      </c>
      <c r="G157">
        <v>12.2</v>
      </c>
    </row>
    <row r="158" spans="1:10" ht="16" x14ac:dyDescent="0.2">
      <c r="A158" t="s">
        <v>975</v>
      </c>
      <c r="B158" t="s">
        <v>955</v>
      </c>
      <c r="C158">
        <v>3.71371099</v>
      </c>
      <c r="D158">
        <v>0.89687879100000001</v>
      </c>
      <c r="E158">
        <v>0.45648230000000001</v>
      </c>
      <c r="F158">
        <v>1.6890240270000001</v>
      </c>
      <c r="G158">
        <v>0.5</v>
      </c>
      <c r="J158">
        <v>0.23</v>
      </c>
    </row>
    <row r="159" spans="1:10" ht="16" x14ac:dyDescent="0.2">
      <c r="A159" t="s">
        <v>976</v>
      </c>
      <c r="B159" t="s">
        <v>955</v>
      </c>
      <c r="C159">
        <v>1.3701316809999999</v>
      </c>
      <c r="D159">
        <v>0.27987767600000002</v>
      </c>
      <c r="E159">
        <v>0.69001478000000005</v>
      </c>
      <c r="F159">
        <v>0.78000804566667004</v>
      </c>
      <c r="G159">
        <v>0.6</v>
      </c>
      <c r="J159">
        <v>0.3</v>
      </c>
    </row>
    <row r="160" spans="1:10" ht="16" x14ac:dyDescent="0.2">
      <c r="A160" t="s">
        <v>977</v>
      </c>
      <c r="B160" t="s">
        <v>955</v>
      </c>
      <c r="C160">
        <v>26.24419365</v>
      </c>
      <c r="D160">
        <v>13.46575515</v>
      </c>
      <c r="E160">
        <v>5.5879709000000002</v>
      </c>
      <c r="F160">
        <v>15.099306566667</v>
      </c>
      <c r="G160">
        <v>6.6264000000000003</v>
      </c>
      <c r="J160">
        <v>4.4176000000000002</v>
      </c>
    </row>
    <row r="161" spans="1:10" ht="16" x14ac:dyDescent="0.2">
      <c r="A161" t="s">
        <v>978</v>
      </c>
      <c r="B161" t="s">
        <v>955</v>
      </c>
      <c r="C161">
        <v>4.5933387999999997</v>
      </c>
      <c r="D161">
        <v>8.5973501799999994</v>
      </c>
      <c r="E161">
        <v>6.9363973999999997</v>
      </c>
      <c r="F161">
        <v>6.7090287933333004</v>
      </c>
    </row>
    <row r="162" spans="1:10" ht="16" x14ac:dyDescent="0.2">
      <c r="A162" t="s">
        <v>979</v>
      </c>
      <c r="B162" t="s">
        <v>955</v>
      </c>
      <c r="C162">
        <v>198.51514499999999</v>
      </c>
      <c r="D162">
        <v>284.18206800000002</v>
      </c>
      <c r="E162">
        <v>129.99681000000001</v>
      </c>
      <c r="F162">
        <v>204.23134099999999</v>
      </c>
    </row>
    <row r="163" spans="1:10" ht="16" x14ac:dyDescent="0.2">
      <c r="A163" t="s">
        <v>980</v>
      </c>
      <c r="B163" t="s">
        <v>955</v>
      </c>
      <c r="C163">
        <v>23.824784444999999</v>
      </c>
      <c r="D163">
        <v>1.8301502300000001</v>
      </c>
      <c r="E163">
        <v>1.68894096</v>
      </c>
      <c r="F163">
        <v>9.1146252116667004</v>
      </c>
    </row>
    <row r="164" spans="1:10" ht="16" x14ac:dyDescent="0.2">
      <c r="A164" t="s">
        <v>981</v>
      </c>
      <c r="B164" t="s">
        <v>955</v>
      </c>
      <c r="C164">
        <v>0.43954543499999998</v>
      </c>
      <c r="D164">
        <v>0.64314382999999997</v>
      </c>
      <c r="E164">
        <v>0.82460056000000004</v>
      </c>
      <c r="F164">
        <v>0.63576327499999996</v>
      </c>
      <c r="G164">
        <v>0.52164751825</v>
      </c>
      <c r="J164">
        <v>0.38254151338334003</v>
      </c>
    </row>
    <row r="165" spans="1:10" ht="16" x14ac:dyDescent="0.2">
      <c r="A165" t="s">
        <v>982</v>
      </c>
      <c r="B165" t="s">
        <v>967</v>
      </c>
      <c r="C165">
        <v>463.62867549999999</v>
      </c>
      <c r="D165">
        <v>109.54453100000001</v>
      </c>
      <c r="E165">
        <v>85.067920000000001</v>
      </c>
      <c r="F165">
        <v>219.41370883332999</v>
      </c>
      <c r="G165">
        <v>70</v>
      </c>
      <c r="J165">
        <v>35</v>
      </c>
    </row>
    <row r="166" spans="1:10" ht="16" x14ac:dyDescent="0.2">
      <c r="A166" t="s">
        <v>983</v>
      </c>
      <c r="B166" t="s">
        <v>967</v>
      </c>
      <c r="C166">
        <v>2.1160457275</v>
      </c>
      <c r="D166">
        <v>1.6442710000000001E-3</v>
      </c>
      <c r="E166">
        <v>0.589707184</v>
      </c>
      <c r="F166">
        <v>0.90246572749999998</v>
      </c>
      <c r="G166">
        <v>0.5</v>
      </c>
      <c r="J166">
        <v>0.3</v>
      </c>
    </row>
    <row r="167" spans="1:10" ht="16" x14ac:dyDescent="0.2">
      <c r="A167" t="s">
        <v>984</v>
      </c>
      <c r="B167" t="s">
        <v>967</v>
      </c>
      <c r="C167">
        <v>39.71310115</v>
      </c>
      <c r="D167">
        <v>41.507719649999999</v>
      </c>
      <c r="E167">
        <v>9.9165250999999994</v>
      </c>
      <c r="F167">
        <v>30.379115299999999</v>
      </c>
      <c r="G167" t="s">
        <v>985</v>
      </c>
      <c r="H167">
        <v>10</v>
      </c>
      <c r="I167">
        <v>200</v>
      </c>
    </row>
    <row r="168" spans="1:10" ht="16" x14ac:dyDescent="0.2">
      <c r="A168" t="s">
        <v>986</v>
      </c>
      <c r="B168" t="s">
        <v>955</v>
      </c>
      <c r="C168">
        <v>46.462910000000001</v>
      </c>
      <c r="D168">
        <v>86.973584000000002</v>
      </c>
      <c r="E168">
        <v>91.532966000000002</v>
      </c>
      <c r="F168">
        <v>74.989819999999995</v>
      </c>
      <c r="G168">
        <v>30</v>
      </c>
      <c r="J168">
        <v>8</v>
      </c>
    </row>
    <row r="169" spans="1:10" ht="16" x14ac:dyDescent="0.2">
      <c r="A169" t="s">
        <v>987</v>
      </c>
      <c r="C169">
        <v>33.8395323875</v>
      </c>
      <c r="D169">
        <v>48.626656455000003</v>
      </c>
      <c r="E169">
        <v>33.239736319999999</v>
      </c>
      <c r="F169">
        <v>38.568641720833</v>
      </c>
    </row>
    <row r="170" spans="1:10" ht="16" x14ac:dyDescent="0.2">
      <c r="A170" t="s">
        <v>988</v>
      </c>
      <c r="B170" t="s">
        <v>955</v>
      </c>
      <c r="C170">
        <v>0</v>
      </c>
      <c r="D170">
        <v>0</v>
      </c>
      <c r="E170">
        <v>0</v>
      </c>
    </row>
    <row r="172" spans="1:10" x14ac:dyDescent="0.2">
      <c r="A172" t="s">
        <v>989</v>
      </c>
    </row>
    <row r="173" spans="1:10" ht="16" x14ac:dyDescent="0.2"/>
    <row r="174" spans="1:10" x14ac:dyDescent="0.2">
      <c r="A174" t="s">
        <v>227</v>
      </c>
    </row>
    <row r="175" spans="1:10" x14ac:dyDescent="0.2">
      <c r="A175" t="s">
        <v>693</v>
      </c>
      <c r="B175">
        <v>15</v>
      </c>
      <c r="C175" t="s">
        <v>929</v>
      </c>
    </row>
    <row r="176" spans="1:10" x14ac:dyDescent="0.2">
      <c r="A176" t="s">
        <v>363</v>
      </c>
      <c r="B176">
        <v>10</v>
      </c>
      <c r="C176" t="s">
        <v>929</v>
      </c>
    </row>
    <row r="177" spans="1:3" x14ac:dyDescent="0.2">
      <c r="A177" t="s">
        <v>305</v>
      </c>
      <c r="B177">
        <v>5</v>
      </c>
      <c r="C177" t="s">
        <v>929</v>
      </c>
    </row>
    <row r="178" spans="1:3" x14ac:dyDescent="0.2">
      <c r="A178" t="s">
        <v>164</v>
      </c>
      <c r="B178">
        <v>8</v>
      </c>
      <c r="C178" t="s">
        <v>929</v>
      </c>
    </row>
    <row r="179" spans="1:3" x14ac:dyDescent="0.2">
      <c r="A179" t="s">
        <v>202</v>
      </c>
      <c r="B179">
        <v>6</v>
      </c>
      <c r="C179" t="s">
        <v>929</v>
      </c>
    </row>
    <row r="180" spans="1:3" x14ac:dyDescent="0.2">
      <c r="A180" t="s">
        <v>694</v>
      </c>
      <c r="B180">
        <v>89.4</v>
      </c>
      <c r="C180" t="s">
        <v>929</v>
      </c>
    </row>
    <row r="181" spans="1:3" x14ac:dyDescent="0.2">
      <c r="A181" t="s">
        <v>600</v>
      </c>
      <c r="B181">
        <v>10</v>
      </c>
      <c r="C181" t="s">
        <v>929</v>
      </c>
    </row>
    <row r="182" spans="1:3" x14ac:dyDescent="0.2">
      <c r="A182" t="s">
        <v>695</v>
      </c>
      <c r="B182">
        <v>10</v>
      </c>
      <c r="C182" t="s">
        <v>929</v>
      </c>
    </row>
    <row r="183" spans="1:3" x14ac:dyDescent="0.2">
      <c r="A183" t="s">
        <v>405</v>
      </c>
      <c r="B183">
        <v>5</v>
      </c>
      <c r="C183" t="s">
        <v>929</v>
      </c>
    </row>
    <row r="184" spans="1:3" x14ac:dyDescent="0.2">
      <c r="A184" t="s">
        <v>696</v>
      </c>
      <c r="B184">
        <v>5</v>
      </c>
      <c r="C184" t="s">
        <v>929</v>
      </c>
    </row>
    <row r="185" spans="1:3" x14ac:dyDescent="0.2">
      <c r="A185" t="s">
        <v>697</v>
      </c>
      <c r="B185">
        <v>1</v>
      </c>
      <c r="C185" t="s">
        <v>929</v>
      </c>
    </row>
    <row r="186" spans="1:3" x14ac:dyDescent="0.2">
      <c r="A186" t="s">
        <v>164</v>
      </c>
      <c r="B186">
        <v>40</v>
      </c>
      <c r="C186" t="s">
        <v>929</v>
      </c>
    </row>
    <row r="187" spans="1:3" x14ac:dyDescent="0.2">
      <c r="A187" t="s">
        <v>462</v>
      </c>
      <c r="B187">
        <v>21</v>
      </c>
      <c r="C187" t="s">
        <v>929</v>
      </c>
    </row>
    <row r="188" spans="1:3" x14ac:dyDescent="0.2">
      <c r="A188" t="s">
        <v>698</v>
      </c>
      <c r="B188">
        <v>12</v>
      </c>
      <c r="C188" t="s">
        <v>929</v>
      </c>
    </row>
    <row r="189" spans="1:3" x14ac:dyDescent="0.2">
      <c r="A189" t="s">
        <v>141</v>
      </c>
      <c r="B189">
        <v>100</v>
      </c>
      <c r="C189" t="s">
        <v>929</v>
      </c>
    </row>
    <row r="190" spans="1:3" x14ac:dyDescent="0.2">
      <c r="A190" t="s">
        <v>526</v>
      </c>
      <c r="B190">
        <v>8</v>
      </c>
      <c r="C190" t="s">
        <v>929</v>
      </c>
    </row>
    <row r="191" spans="1:3" x14ac:dyDescent="0.2">
      <c r="A191" t="s">
        <v>242</v>
      </c>
      <c r="B191">
        <v>3</v>
      </c>
      <c r="C191" t="s">
        <v>929</v>
      </c>
    </row>
    <row r="192" spans="1:3" x14ac:dyDescent="0.2">
      <c r="A192" t="s">
        <v>699</v>
      </c>
      <c r="B192">
        <v>20</v>
      </c>
      <c r="C192" t="s">
        <v>929</v>
      </c>
    </row>
    <row r="193" spans="1:3" x14ac:dyDescent="0.2">
      <c r="A193" t="s">
        <v>167</v>
      </c>
      <c r="B193">
        <v>10</v>
      </c>
      <c r="C193" t="s">
        <v>929</v>
      </c>
    </row>
    <row r="194" spans="1:3" x14ac:dyDescent="0.2">
      <c r="A194" t="s">
        <v>700</v>
      </c>
      <c r="B194">
        <v>5</v>
      </c>
      <c r="C194" t="s">
        <v>929</v>
      </c>
    </row>
    <row r="195" spans="1:3" x14ac:dyDescent="0.2">
      <c r="A195" t="s">
        <v>609</v>
      </c>
      <c r="B195">
        <v>5</v>
      </c>
      <c r="C195" t="s">
        <v>929</v>
      </c>
    </row>
    <row r="196" spans="1:3" x14ac:dyDescent="0.2">
      <c r="A196" t="s">
        <v>559</v>
      </c>
      <c r="B196">
        <v>8</v>
      </c>
      <c r="C196" t="s">
        <v>929</v>
      </c>
    </row>
    <row r="197" spans="1:3" x14ac:dyDescent="0.2">
      <c r="A197" t="s">
        <v>696</v>
      </c>
      <c r="B197">
        <v>5</v>
      </c>
      <c r="C197" t="s">
        <v>929</v>
      </c>
    </row>
    <row r="198" spans="1:3" x14ac:dyDescent="0.2">
      <c r="A198" t="s">
        <v>448</v>
      </c>
      <c r="B198">
        <v>10</v>
      </c>
      <c r="C198" t="s">
        <v>929</v>
      </c>
    </row>
    <row r="199" spans="1:3" x14ac:dyDescent="0.2">
      <c r="A199" t="s">
        <v>549</v>
      </c>
      <c r="B199">
        <v>17</v>
      </c>
      <c r="C199" t="s">
        <v>929</v>
      </c>
    </row>
    <row r="200" spans="1:3" x14ac:dyDescent="0.2">
      <c r="A200" t="s">
        <v>701</v>
      </c>
      <c r="B200">
        <v>22</v>
      </c>
      <c r="C200" t="s">
        <v>929</v>
      </c>
    </row>
    <row r="201" spans="1:3" x14ac:dyDescent="0.2">
      <c r="A201" t="s">
        <v>702</v>
      </c>
      <c r="B201">
        <v>22</v>
      </c>
      <c r="C201" t="s">
        <v>929</v>
      </c>
    </row>
    <row r="202" spans="1:3" x14ac:dyDescent="0.2">
      <c r="A202" t="s">
        <v>703</v>
      </c>
      <c r="B202">
        <v>33</v>
      </c>
      <c r="C202" t="s">
        <v>929</v>
      </c>
    </row>
    <row r="203" spans="1:3" x14ac:dyDescent="0.2">
      <c r="A203" t="s">
        <v>489</v>
      </c>
      <c r="B203">
        <v>5</v>
      </c>
      <c r="C203" t="s">
        <v>929</v>
      </c>
    </row>
    <row r="204" spans="1:3" x14ac:dyDescent="0.2">
      <c r="A204" t="s">
        <v>491</v>
      </c>
      <c r="B204">
        <v>127.57275</v>
      </c>
      <c r="C204" t="s">
        <v>929</v>
      </c>
    </row>
    <row r="205" spans="1:3" x14ac:dyDescent="0.2">
      <c r="A205" t="s">
        <v>1036</v>
      </c>
      <c r="B205">
        <v>1</v>
      </c>
      <c r="C205" t="s">
        <v>929</v>
      </c>
    </row>
    <row r="207" spans="1:3" x14ac:dyDescent="0.2">
      <c r="A207" t="s">
        <v>236</v>
      </c>
    </row>
    <row r="208" spans="1:3" x14ac:dyDescent="0.2">
      <c r="A208" t="s">
        <v>363</v>
      </c>
      <c r="B208">
        <v>36</v>
      </c>
      <c r="C208" t="s">
        <v>929</v>
      </c>
    </row>
    <row r="209" spans="1:3" x14ac:dyDescent="0.2">
      <c r="A209" t="s">
        <v>242</v>
      </c>
      <c r="B209">
        <v>4.5</v>
      </c>
      <c r="C209" t="s">
        <v>929</v>
      </c>
    </row>
    <row r="210" spans="1:3" x14ac:dyDescent="0.2">
      <c r="A210" t="s">
        <v>167</v>
      </c>
      <c r="B210">
        <v>26.25</v>
      </c>
      <c r="C210" t="s">
        <v>929</v>
      </c>
    </row>
    <row r="211" spans="1:3" x14ac:dyDescent="0.2">
      <c r="A211" t="s">
        <v>703</v>
      </c>
      <c r="B211">
        <v>63</v>
      </c>
      <c r="C211" t="s">
        <v>929</v>
      </c>
    </row>
    <row r="212" spans="1:3" x14ac:dyDescent="0.2">
      <c r="A212" t="s">
        <v>489</v>
      </c>
      <c r="B212">
        <v>10</v>
      </c>
      <c r="C212" t="s">
        <v>929</v>
      </c>
    </row>
    <row r="213" spans="1:3" x14ac:dyDescent="0.2">
      <c r="A213" t="s">
        <v>704</v>
      </c>
      <c r="B213">
        <v>14</v>
      </c>
      <c r="C213" t="s">
        <v>929</v>
      </c>
    </row>
    <row r="214" spans="1:3" x14ac:dyDescent="0.2">
      <c r="A214" t="s">
        <v>483</v>
      </c>
      <c r="B214">
        <v>36</v>
      </c>
      <c r="C214" t="s">
        <v>929</v>
      </c>
    </row>
    <row r="215" spans="1:3" x14ac:dyDescent="0.2">
      <c r="A215" t="s">
        <v>705</v>
      </c>
      <c r="B215">
        <v>80</v>
      </c>
      <c r="C215" t="s">
        <v>929</v>
      </c>
    </row>
    <row r="216" spans="1:3" x14ac:dyDescent="0.2">
      <c r="A216" t="s">
        <v>706</v>
      </c>
      <c r="B216">
        <v>23</v>
      </c>
      <c r="C216" t="s">
        <v>929</v>
      </c>
    </row>
    <row r="217" spans="1:3" x14ac:dyDescent="0.2">
      <c r="A217" t="s">
        <v>707</v>
      </c>
      <c r="B217">
        <v>13</v>
      </c>
      <c r="C217" t="s">
        <v>929</v>
      </c>
    </row>
    <row r="218" spans="1:3" x14ac:dyDescent="0.2">
      <c r="A218" t="s">
        <v>543</v>
      </c>
      <c r="B218">
        <v>18</v>
      </c>
      <c r="C218" t="s">
        <v>929</v>
      </c>
    </row>
    <row r="219" spans="1:3" x14ac:dyDescent="0.2">
      <c r="A219" t="s">
        <v>708</v>
      </c>
      <c r="B219">
        <v>3</v>
      </c>
      <c r="C219" t="s">
        <v>929</v>
      </c>
    </row>
    <row r="220" spans="1:3" x14ac:dyDescent="0.2">
      <c r="A220" t="s">
        <v>709</v>
      </c>
      <c r="B220">
        <v>3</v>
      </c>
      <c r="C220" t="s">
        <v>929</v>
      </c>
    </row>
    <row r="221" spans="1:3" x14ac:dyDescent="0.2">
      <c r="A221" t="s">
        <v>145</v>
      </c>
      <c r="B221">
        <v>3.5</v>
      </c>
      <c r="C221" t="s">
        <v>929</v>
      </c>
    </row>
    <row r="222" spans="1:3" x14ac:dyDescent="0.2">
      <c r="A222" t="s">
        <v>242</v>
      </c>
      <c r="B222">
        <v>0.5</v>
      </c>
      <c r="C222" t="s">
        <v>929</v>
      </c>
    </row>
    <row r="223" spans="1:3" x14ac:dyDescent="0.2">
      <c r="A223" t="s">
        <v>405</v>
      </c>
      <c r="B223">
        <v>2.5</v>
      </c>
      <c r="C223" t="s">
        <v>929</v>
      </c>
    </row>
    <row r="224" spans="1:3" x14ac:dyDescent="0.2">
      <c r="A224" t="s">
        <v>710</v>
      </c>
      <c r="B224">
        <v>22</v>
      </c>
      <c r="C224" t="s">
        <v>929</v>
      </c>
    </row>
    <row r="225" spans="1:3" x14ac:dyDescent="0.2">
      <c r="A225" t="s">
        <v>241</v>
      </c>
      <c r="B225">
        <v>4.5</v>
      </c>
      <c r="C225" t="s">
        <v>929</v>
      </c>
    </row>
    <row r="226" spans="1:3" x14ac:dyDescent="0.2">
      <c r="A226" t="s">
        <v>143</v>
      </c>
      <c r="B226">
        <v>19.5</v>
      </c>
      <c r="C226" t="s">
        <v>929</v>
      </c>
    </row>
    <row r="227" spans="1:3" x14ac:dyDescent="0.2">
      <c r="A227" t="s">
        <v>338</v>
      </c>
      <c r="B227">
        <v>30</v>
      </c>
      <c r="C227" t="s">
        <v>929</v>
      </c>
    </row>
    <row r="228" spans="1:3" x14ac:dyDescent="0.2">
      <c r="A228" t="s">
        <v>515</v>
      </c>
      <c r="B228">
        <v>33.75</v>
      </c>
      <c r="C228" t="s">
        <v>929</v>
      </c>
    </row>
    <row r="229" spans="1:3" x14ac:dyDescent="0.2">
      <c r="A229" t="s">
        <v>247</v>
      </c>
      <c r="B229">
        <v>3.75</v>
      </c>
      <c r="C229" t="s">
        <v>929</v>
      </c>
    </row>
    <row r="230" spans="1:3" x14ac:dyDescent="0.2">
      <c r="A230" t="s">
        <v>711</v>
      </c>
      <c r="B230">
        <v>5.25</v>
      </c>
      <c r="C230" t="s">
        <v>929</v>
      </c>
    </row>
    <row r="231" spans="1:3" x14ac:dyDescent="0.2">
      <c r="A231" t="s">
        <v>245</v>
      </c>
      <c r="B231">
        <v>3.8</v>
      </c>
      <c r="C231" t="s">
        <v>929</v>
      </c>
    </row>
    <row r="232" spans="1:3" x14ac:dyDescent="0.2">
      <c r="A232" t="s">
        <v>248</v>
      </c>
      <c r="B232">
        <v>3</v>
      </c>
      <c r="C232" t="s">
        <v>929</v>
      </c>
    </row>
    <row r="233" spans="1:3" x14ac:dyDescent="0.2">
      <c r="A233" t="s">
        <v>712</v>
      </c>
      <c r="B233">
        <v>60</v>
      </c>
      <c r="C233" t="s">
        <v>929</v>
      </c>
    </row>
    <row r="234" spans="1:3" x14ac:dyDescent="0.2">
      <c r="A234" t="s">
        <v>186</v>
      </c>
      <c r="B234">
        <v>12.5</v>
      </c>
      <c r="C234" t="s">
        <v>929</v>
      </c>
    </row>
    <row r="235" spans="1:3" x14ac:dyDescent="0.2">
      <c r="A235" t="s">
        <v>713</v>
      </c>
      <c r="B235">
        <v>14</v>
      </c>
      <c r="C235" t="s">
        <v>929</v>
      </c>
    </row>
    <row r="236" spans="1:3" x14ac:dyDescent="0.2">
      <c r="A236" t="s">
        <v>714</v>
      </c>
      <c r="B236">
        <v>12</v>
      </c>
      <c r="C236" t="s">
        <v>929</v>
      </c>
    </row>
    <row r="237" spans="1:3" x14ac:dyDescent="0.2">
      <c r="A237" t="s">
        <v>715</v>
      </c>
      <c r="B237">
        <v>30</v>
      </c>
      <c r="C237" t="s">
        <v>929</v>
      </c>
    </row>
    <row r="238" spans="1:3" x14ac:dyDescent="0.2">
      <c r="A238" t="s">
        <v>673</v>
      </c>
      <c r="B238">
        <v>22.5</v>
      </c>
      <c r="C238" t="s">
        <v>929</v>
      </c>
    </row>
    <row r="239" spans="1:3" x14ac:dyDescent="0.2">
      <c r="A239" t="s">
        <v>491</v>
      </c>
      <c r="B239">
        <v>164.4271</v>
      </c>
      <c r="C239" t="s">
        <v>929</v>
      </c>
    </row>
    <row r="240" spans="1:3" x14ac:dyDescent="0.2">
      <c r="A240" t="s">
        <v>1036</v>
      </c>
      <c r="B240">
        <v>1</v>
      </c>
      <c r="C240" t="s">
        <v>929</v>
      </c>
    </row>
    <row r="242" spans="1:3" x14ac:dyDescent="0.2">
      <c r="A242" t="s">
        <v>251</v>
      </c>
    </row>
    <row r="243" spans="1:3" x14ac:dyDescent="0.2">
      <c r="A243" t="s">
        <v>305</v>
      </c>
      <c r="B243">
        <v>2.8</v>
      </c>
      <c r="C243" t="s">
        <v>929</v>
      </c>
    </row>
    <row r="244" spans="1:3" x14ac:dyDescent="0.2">
      <c r="A244" t="s">
        <v>242</v>
      </c>
      <c r="B244">
        <v>3</v>
      </c>
      <c r="C244" t="s">
        <v>929</v>
      </c>
    </row>
    <row r="245" spans="1:3" x14ac:dyDescent="0.2">
      <c r="A245" t="s">
        <v>700</v>
      </c>
      <c r="B245">
        <v>18</v>
      </c>
      <c r="C245" t="s">
        <v>929</v>
      </c>
    </row>
    <row r="246" spans="1:3" x14ac:dyDescent="0.2">
      <c r="A246" t="s">
        <v>549</v>
      </c>
      <c r="B246">
        <v>17</v>
      </c>
      <c r="C246" t="s">
        <v>929</v>
      </c>
    </row>
    <row r="247" spans="1:3" x14ac:dyDescent="0.2">
      <c r="A247" t="s">
        <v>143</v>
      </c>
      <c r="B247">
        <v>22.5</v>
      </c>
      <c r="C247" t="s">
        <v>929</v>
      </c>
    </row>
    <row r="248" spans="1:3" x14ac:dyDescent="0.2">
      <c r="A248" t="s">
        <v>606</v>
      </c>
      <c r="B248">
        <v>32</v>
      </c>
      <c r="C248" t="s">
        <v>929</v>
      </c>
    </row>
    <row r="249" spans="1:3" x14ac:dyDescent="0.2">
      <c r="A249" t="s">
        <v>500</v>
      </c>
      <c r="B249">
        <v>64</v>
      </c>
      <c r="C249" t="s">
        <v>929</v>
      </c>
    </row>
    <row r="250" spans="1:3" x14ac:dyDescent="0.2">
      <c r="A250" t="s">
        <v>179</v>
      </c>
      <c r="B250">
        <v>1</v>
      </c>
      <c r="C250" t="s">
        <v>929</v>
      </c>
    </row>
    <row r="251" spans="1:3" x14ac:dyDescent="0.2">
      <c r="A251" t="s">
        <v>641</v>
      </c>
      <c r="B251">
        <v>20</v>
      </c>
      <c r="C251" t="s">
        <v>929</v>
      </c>
    </row>
    <row r="252" spans="1:3" x14ac:dyDescent="0.2">
      <c r="A252" t="s">
        <v>177</v>
      </c>
      <c r="B252">
        <v>45</v>
      </c>
      <c r="C252" t="s">
        <v>929</v>
      </c>
    </row>
    <row r="253" spans="1:3" x14ac:dyDescent="0.2">
      <c r="A253" t="s">
        <v>511</v>
      </c>
      <c r="B253">
        <v>2</v>
      </c>
      <c r="C253" t="s">
        <v>929</v>
      </c>
    </row>
    <row r="254" spans="1:3" x14ac:dyDescent="0.2">
      <c r="A254" t="s">
        <v>226</v>
      </c>
      <c r="B254">
        <v>5</v>
      </c>
      <c r="C254" t="s">
        <v>929</v>
      </c>
    </row>
    <row r="255" spans="1:3" x14ac:dyDescent="0.2">
      <c r="A255" t="s">
        <v>657</v>
      </c>
      <c r="B255">
        <v>9</v>
      </c>
      <c r="C255" t="s">
        <v>929</v>
      </c>
    </row>
    <row r="256" spans="1:3" x14ac:dyDescent="0.2">
      <c r="A256" t="s">
        <v>202</v>
      </c>
      <c r="B256">
        <v>58</v>
      </c>
      <c r="C256" t="s">
        <v>929</v>
      </c>
    </row>
    <row r="257" spans="1:3" x14ac:dyDescent="0.2">
      <c r="A257" t="s">
        <v>368</v>
      </c>
      <c r="B257">
        <v>20</v>
      </c>
      <c r="C257" t="s">
        <v>929</v>
      </c>
    </row>
    <row r="258" spans="1:3" x14ac:dyDescent="0.2">
      <c r="A258" t="s">
        <v>276</v>
      </c>
      <c r="B258">
        <v>20</v>
      </c>
      <c r="C258" t="s">
        <v>929</v>
      </c>
    </row>
    <row r="259" spans="1:3" x14ac:dyDescent="0.2">
      <c r="A259" t="s">
        <v>471</v>
      </c>
      <c r="B259">
        <v>18</v>
      </c>
      <c r="C259" t="s">
        <v>929</v>
      </c>
    </row>
    <row r="260" spans="1:3" x14ac:dyDescent="0.2">
      <c r="A260" t="s">
        <v>716</v>
      </c>
      <c r="B260">
        <v>32</v>
      </c>
      <c r="C260" t="s">
        <v>929</v>
      </c>
    </row>
    <row r="261" spans="1:3" x14ac:dyDescent="0.2">
      <c r="A261" t="s">
        <v>489</v>
      </c>
      <c r="B261">
        <v>12</v>
      </c>
      <c r="C261" t="s">
        <v>929</v>
      </c>
    </row>
    <row r="262" spans="1:3" x14ac:dyDescent="0.2">
      <c r="A262" t="s">
        <v>717</v>
      </c>
      <c r="B262">
        <v>4</v>
      </c>
      <c r="C262" t="s">
        <v>929</v>
      </c>
    </row>
    <row r="263" spans="1:3" x14ac:dyDescent="0.2">
      <c r="A263" t="s">
        <v>500</v>
      </c>
      <c r="B263">
        <v>12</v>
      </c>
      <c r="C263" t="s">
        <v>929</v>
      </c>
    </row>
    <row r="264" spans="1:3" x14ac:dyDescent="0.2">
      <c r="A264" t="s">
        <v>699</v>
      </c>
      <c r="B264">
        <v>12</v>
      </c>
      <c r="C264" t="s">
        <v>929</v>
      </c>
    </row>
    <row r="265" spans="1:3" x14ac:dyDescent="0.2">
      <c r="A265" t="s">
        <v>145</v>
      </c>
      <c r="B265">
        <v>12</v>
      </c>
      <c r="C265" t="s">
        <v>929</v>
      </c>
    </row>
    <row r="266" spans="1:3" x14ac:dyDescent="0.2">
      <c r="A266" t="s">
        <v>718</v>
      </c>
      <c r="B266">
        <v>20</v>
      </c>
      <c r="C266" t="s">
        <v>929</v>
      </c>
    </row>
    <row r="267" spans="1:3" x14ac:dyDescent="0.2">
      <c r="A267" t="s">
        <v>379</v>
      </c>
      <c r="B267">
        <v>12</v>
      </c>
      <c r="C267" t="s">
        <v>929</v>
      </c>
    </row>
    <row r="268" spans="1:3" x14ac:dyDescent="0.2">
      <c r="A268" t="s">
        <v>719</v>
      </c>
      <c r="B268">
        <v>20</v>
      </c>
      <c r="C268" t="s">
        <v>929</v>
      </c>
    </row>
    <row r="269" spans="1:3" x14ac:dyDescent="0.2">
      <c r="A269" t="s">
        <v>273</v>
      </c>
      <c r="B269">
        <v>20</v>
      </c>
      <c r="C269" t="s">
        <v>929</v>
      </c>
    </row>
    <row r="270" spans="1:3" x14ac:dyDescent="0.2">
      <c r="A270" t="s">
        <v>697</v>
      </c>
      <c r="B270">
        <v>1.5</v>
      </c>
      <c r="C270" t="s">
        <v>929</v>
      </c>
    </row>
    <row r="271" spans="1:3" x14ac:dyDescent="0.2">
      <c r="A271" t="s">
        <v>720</v>
      </c>
      <c r="B271">
        <v>1.5</v>
      </c>
      <c r="C271" t="s">
        <v>929</v>
      </c>
    </row>
    <row r="272" spans="1:3" x14ac:dyDescent="0.2">
      <c r="A272" t="s">
        <v>721</v>
      </c>
      <c r="B272">
        <v>1.5</v>
      </c>
      <c r="C272" t="s">
        <v>929</v>
      </c>
    </row>
    <row r="273" spans="1:3" x14ac:dyDescent="0.2">
      <c r="A273" t="s">
        <v>722</v>
      </c>
      <c r="B273">
        <v>32</v>
      </c>
      <c r="C273" t="s">
        <v>929</v>
      </c>
    </row>
    <row r="274" spans="1:3" x14ac:dyDescent="0.2">
      <c r="A274" t="s">
        <v>194</v>
      </c>
      <c r="B274">
        <v>14</v>
      </c>
      <c r="C274" t="s">
        <v>929</v>
      </c>
    </row>
    <row r="275" spans="1:3" x14ac:dyDescent="0.2">
      <c r="A275" t="s">
        <v>723</v>
      </c>
      <c r="B275">
        <v>8</v>
      </c>
      <c r="C275" t="s">
        <v>929</v>
      </c>
    </row>
    <row r="276" spans="1:3" x14ac:dyDescent="0.2">
      <c r="A276" t="s">
        <v>357</v>
      </c>
      <c r="B276">
        <v>28.3</v>
      </c>
      <c r="C276" t="s">
        <v>929</v>
      </c>
    </row>
    <row r="277" spans="1:3" x14ac:dyDescent="0.2">
      <c r="A277" t="s">
        <v>491</v>
      </c>
      <c r="B277">
        <v>90.718400000000003</v>
      </c>
      <c r="C277" t="s">
        <v>929</v>
      </c>
    </row>
    <row r="278" spans="1:3" x14ac:dyDescent="0.2">
      <c r="A278" t="s">
        <v>1036</v>
      </c>
      <c r="B278">
        <v>1</v>
      </c>
      <c r="C278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59437F-2E0E-4037-8018-97A561978920}">
  <dimension ref="A1:O213"/>
  <sheetViews>
    <sheetView topLeftCell="A33" zoomScale="70" zoomScaleNormal="70" workbookViewId="0">
      <selection activeCell="A76" sqref="A76"/>
    </sheetView>
  </sheetViews>
  <sheetFormatPr baseColWidth="10" defaultColWidth="8.83203125" defaultRowHeight="15" x14ac:dyDescent="0.2"/>
  <cols>
    <col min="1" max="1" width="60.1640625" bestFit="1" customWidth="1"/>
    <col min="2" max="2" width="9.1640625" hidden="1" customWidth="1"/>
    <col min="3" max="3" width="0" hidden="1" customWidth="1"/>
    <col min="4" max="4" width="9.1640625" hidden="1" customWidth="1"/>
  </cols>
  <sheetData>
    <row r="1" spans="1:15" x14ac:dyDescent="0.2">
      <c r="A1" s="1" t="s">
        <v>911</v>
      </c>
    </row>
    <row r="3" spans="1:15" x14ac:dyDescent="0.2">
      <c r="A3" t="s">
        <v>724</v>
      </c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5" x14ac:dyDescent="0.2">
      <c r="A4" s="7" t="s">
        <v>725</v>
      </c>
      <c r="B4">
        <v>20</v>
      </c>
      <c r="C4">
        <f>B4/$D$4</f>
        <v>0.02</v>
      </c>
      <c r="D4">
        <v>1000</v>
      </c>
      <c r="E4">
        <f>0.9*C4</f>
        <v>1.8000000000000002E-2</v>
      </c>
      <c r="G4" t="s">
        <v>906</v>
      </c>
      <c r="H4">
        <f>SUM(E4,E17,E22,E26)</f>
        <v>7.6249999999999998E-2</v>
      </c>
      <c r="I4">
        <f>SUM(E6,E10,E11,E12,E16)</f>
        <v>1.04834</v>
      </c>
      <c r="J4">
        <f>SUM(E9,E19,E24)</f>
        <v>3.3071000000000003E-2</v>
      </c>
      <c r="K4">
        <f>SUM(E18,E23)</f>
        <v>7.3149999999999993E-2</v>
      </c>
      <c r="L4">
        <f>SUM(E7,E8,E13,E14,E21,E27,E28)</f>
        <v>0.72728000000000004</v>
      </c>
      <c r="M4">
        <f>SUM(E15,E20,E5)</f>
        <v>3.4380000000000001E-2</v>
      </c>
      <c r="N4">
        <f>SUM(E25)</f>
        <v>2.2000000000000001E-3</v>
      </c>
    </row>
    <row r="5" spans="1:15" x14ac:dyDescent="0.2">
      <c r="A5" s="4" t="s">
        <v>726</v>
      </c>
      <c r="B5">
        <v>4</v>
      </c>
      <c r="C5">
        <f t="shared" ref="C5:C68" si="0">B5/$D$4</f>
        <v>4.0000000000000001E-3</v>
      </c>
      <c r="E5">
        <f>1.91*C5</f>
        <v>7.6400000000000001E-3</v>
      </c>
    </row>
    <row r="6" spans="1:15" x14ac:dyDescent="0.2">
      <c r="A6" s="6" t="s">
        <v>727</v>
      </c>
      <c r="B6">
        <v>4</v>
      </c>
      <c r="C6">
        <f t="shared" si="0"/>
        <v>4.0000000000000001E-3</v>
      </c>
      <c r="E6">
        <f>0.71*C6</f>
        <v>2.8400000000000001E-3</v>
      </c>
      <c r="G6" t="s">
        <v>52</v>
      </c>
      <c r="H6">
        <f>SUM(E31,E34,E48,E50)</f>
        <v>0.15587000000000001</v>
      </c>
      <c r="I6">
        <f>SUM(E42)</f>
        <v>0.2</v>
      </c>
      <c r="J6">
        <f>SUM(E35,E46)</f>
        <v>3.32E-2</v>
      </c>
      <c r="K6">
        <f>SUM(E36,E39)</f>
        <v>0.5272</v>
      </c>
      <c r="L6">
        <f>SUM(E32,E33,E38,E40,E41,E44,E45,E47)</f>
        <v>0.30820999999999998</v>
      </c>
      <c r="M6">
        <f>SUM(E37,E43)</f>
        <v>2.2600000000000002E-2</v>
      </c>
      <c r="N6">
        <f>SUM(E49)</f>
        <v>0.05</v>
      </c>
    </row>
    <row r="7" spans="1:15" x14ac:dyDescent="0.2">
      <c r="A7" s="10" t="s">
        <v>151</v>
      </c>
      <c r="B7">
        <v>65</v>
      </c>
      <c r="C7">
        <f t="shared" si="0"/>
        <v>6.5000000000000002E-2</v>
      </c>
      <c r="E7">
        <f>0.19*C7</f>
        <v>1.235E-2</v>
      </c>
    </row>
    <row r="8" spans="1:15" x14ac:dyDescent="0.2">
      <c r="A8" s="10" t="s">
        <v>425</v>
      </c>
      <c r="B8">
        <v>60</v>
      </c>
      <c r="C8">
        <f t="shared" si="0"/>
        <v>0.06</v>
      </c>
      <c r="E8">
        <f>0.16*C8</f>
        <v>9.5999999999999992E-3</v>
      </c>
      <c r="G8" t="s">
        <v>58</v>
      </c>
      <c r="H8">
        <f>SUM(E54,E56,E61)</f>
        <v>9.4019999999999992E-2</v>
      </c>
      <c r="I8">
        <f>SUM(E69:E72)</f>
        <v>0.61399999999999999</v>
      </c>
      <c r="J8">
        <f>SUM(E57,E59,E60,E63,E67,E68)</f>
        <v>5.1320000000000005E-2</v>
      </c>
      <c r="K8">
        <v>0</v>
      </c>
      <c r="L8">
        <f>SUM(E53,E58,E62,E64,E65,E66)</f>
        <v>7.4580000000000007E-2</v>
      </c>
      <c r="M8">
        <v>0</v>
      </c>
      <c r="N8">
        <f>SUM(E55)</f>
        <v>0.05</v>
      </c>
    </row>
    <row r="9" spans="1:15" x14ac:dyDescent="0.2">
      <c r="A9" s="8" t="s">
        <v>419</v>
      </c>
      <c r="B9">
        <v>8</v>
      </c>
      <c r="C9">
        <f t="shared" si="0"/>
        <v>8.0000000000000002E-3</v>
      </c>
      <c r="E9">
        <f>1.1*C9</f>
        <v>8.8000000000000005E-3</v>
      </c>
    </row>
    <row r="10" spans="1:15" x14ac:dyDescent="0.2">
      <c r="A10" s="6" t="s">
        <v>728</v>
      </c>
      <c r="B10">
        <v>40</v>
      </c>
      <c r="C10">
        <f t="shared" si="0"/>
        <v>0.04</v>
      </c>
      <c r="E10">
        <f>8*C10</f>
        <v>0.32</v>
      </c>
      <c r="G10" t="s">
        <v>41</v>
      </c>
      <c r="H10">
        <f>AVERAGE(H4:H9)</f>
        <v>0.10871333333333333</v>
      </c>
      <c r="I10">
        <f t="shared" ref="I10:N10" si="1">AVERAGE(I4:I8)</f>
        <v>0.62078</v>
      </c>
      <c r="J10">
        <f t="shared" si="1"/>
        <v>3.9197000000000003E-2</v>
      </c>
      <c r="K10">
        <f t="shared" si="1"/>
        <v>0.20011666666666664</v>
      </c>
      <c r="L10">
        <f t="shared" si="1"/>
        <v>0.37002333333333337</v>
      </c>
      <c r="M10">
        <f t="shared" si="1"/>
        <v>1.8993333333333334E-2</v>
      </c>
      <c r="N10">
        <f t="shared" si="1"/>
        <v>3.4066666666666669E-2</v>
      </c>
      <c r="O10">
        <f>SUM(H10:N10)</f>
        <v>1.3918903333333335</v>
      </c>
    </row>
    <row r="11" spans="1:15" x14ac:dyDescent="0.2">
      <c r="A11" s="6" t="s">
        <v>729</v>
      </c>
      <c r="B11">
        <v>150</v>
      </c>
      <c r="C11">
        <f t="shared" si="0"/>
        <v>0.15</v>
      </c>
      <c r="E11">
        <f>1.33*C11</f>
        <v>0.19950000000000001</v>
      </c>
    </row>
    <row r="12" spans="1:15" x14ac:dyDescent="0.2">
      <c r="A12" s="6" t="s">
        <v>730</v>
      </c>
      <c r="B12">
        <v>120</v>
      </c>
      <c r="C12">
        <f t="shared" si="0"/>
        <v>0.12</v>
      </c>
      <c r="E12">
        <f>4.3*C12</f>
        <v>0.51600000000000001</v>
      </c>
    </row>
    <row r="13" spans="1:15" x14ac:dyDescent="0.2">
      <c r="A13" s="10" t="s">
        <v>136</v>
      </c>
      <c r="B13">
        <v>150</v>
      </c>
      <c r="C13">
        <f t="shared" si="0"/>
        <v>0.15</v>
      </c>
      <c r="E13">
        <f>1.36*C13</f>
        <v>0.20400000000000001</v>
      </c>
    </row>
    <row r="14" spans="1:15" x14ac:dyDescent="0.2">
      <c r="A14" s="10" t="s">
        <v>182</v>
      </c>
      <c r="B14">
        <v>280</v>
      </c>
      <c r="C14">
        <f t="shared" si="0"/>
        <v>0.28000000000000003</v>
      </c>
      <c r="E14">
        <f>1.4*C14</f>
        <v>0.39200000000000002</v>
      </c>
    </row>
    <row r="15" spans="1:15" x14ac:dyDescent="0.2">
      <c r="A15" s="4" t="s">
        <v>726</v>
      </c>
      <c r="B15">
        <v>4</v>
      </c>
      <c r="C15">
        <f t="shared" si="0"/>
        <v>4.0000000000000001E-3</v>
      </c>
      <c r="E15">
        <f>1.91*C15</f>
        <v>7.6400000000000001E-3</v>
      </c>
    </row>
    <row r="16" spans="1:15" x14ac:dyDescent="0.2">
      <c r="A16" s="6" t="s">
        <v>731</v>
      </c>
      <c r="B16">
        <v>5</v>
      </c>
      <c r="C16">
        <f t="shared" si="0"/>
        <v>5.0000000000000001E-3</v>
      </c>
      <c r="E16">
        <f>2*C16</f>
        <v>0.01</v>
      </c>
    </row>
    <row r="17" spans="1:5" x14ac:dyDescent="0.2">
      <c r="A17" s="7" t="s">
        <v>583</v>
      </c>
      <c r="B17">
        <v>40</v>
      </c>
      <c r="C17">
        <f t="shared" si="0"/>
        <v>0.04</v>
      </c>
      <c r="E17">
        <f>1.2*C17</f>
        <v>4.8000000000000001E-2</v>
      </c>
    </row>
    <row r="18" spans="1:5" x14ac:dyDescent="0.2">
      <c r="A18" s="9" t="s">
        <v>732</v>
      </c>
      <c r="B18">
        <v>105</v>
      </c>
      <c r="C18">
        <f t="shared" si="0"/>
        <v>0.105</v>
      </c>
      <c r="E18">
        <f>0.43*C18</f>
        <v>4.5149999999999996E-2</v>
      </c>
    </row>
    <row r="19" spans="1:5" x14ac:dyDescent="0.2">
      <c r="A19" s="8" t="s">
        <v>733</v>
      </c>
      <c r="B19">
        <v>7</v>
      </c>
      <c r="C19">
        <f t="shared" si="0"/>
        <v>7.0000000000000001E-3</v>
      </c>
      <c r="E19">
        <f>2.553*C19</f>
        <v>1.7871000000000001E-2</v>
      </c>
    </row>
    <row r="20" spans="1:5" x14ac:dyDescent="0.2">
      <c r="A20" s="4" t="s">
        <v>526</v>
      </c>
      <c r="B20">
        <v>10</v>
      </c>
      <c r="C20">
        <f t="shared" si="0"/>
        <v>0.01</v>
      </c>
      <c r="E20">
        <f>1.91*C20</f>
        <v>1.9099999999999999E-2</v>
      </c>
    </row>
    <row r="21" spans="1:5" x14ac:dyDescent="0.2">
      <c r="A21" s="10" t="s">
        <v>242</v>
      </c>
      <c r="B21">
        <v>1</v>
      </c>
      <c r="C21">
        <f t="shared" si="0"/>
        <v>1E-3</v>
      </c>
      <c r="E21">
        <f>0.33*C21</f>
        <v>3.3E-4</v>
      </c>
    </row>
    <row r="22" spans="1:5" x14ac:dyDescent="0.2">
      <c r="A22" s="7" t="s">
        <v>471</v>
      </c>
      <c r="B22">
        <v>5</v>
      </c>
      <c r="C22">
        <f t="shared" si="0"/>
        <v>5.0000000000000001E-3</v>
      </c>
      <c r="E22">
        <f>0.79*C22</f>
        <v>3.9500000000000004E-3</v>
      </c>
    </row>
    <row r="23" spans="1:5" x14ac:dyDescent="0.2">
      <c r="A23" s="9" t="s">
        <v>734</v>
      </c>
      <c r="B23">
        <v>14</v>
      </c>
      <c r="C23">
        <f t="shared" si="0"/>
        <v>1.4E-2</v>
      </c>
      <c r="E23">
        <f>2*C23</f>
        <v>2.8000000000000001E-2</v>
      </c>
    </row>
    <row r="24" spans="1:5" x14ac:dyDescent="0.2">
      <c r="A24" s="8" t="s">
        <v>448</v>
      </c>
      <c r="B24">
        <v>2</v>
      </c>
      <c r="C24">
        <f t="shared" si="0"/>
        <v>2E-3</v>
      </c>
      <c r="E24">
        <f>3.2*C24</f>
        <v>6.4000000000000003E-3</v>
      </c>
    </row>
    <row r="25" spans="1:5" x14ac:dyDescent="0.2">
      <c r="A25" s="11" t="s">
        <v>735</v>
      </c>
      <c r="B25">
        <v>2</v>
      </c>
      <c r="C25">
        <f t="shared" si="0"/>
        <v>2E-3</v>
      </c>
      <c r="E25">
        <f>1.1*C25</f>
        <v>2.2000000000000001E-3</v>
      </c>
    </row>
    <row r="26" spans="1:5" x14ac:dyDescent="0.2">
      <c r="A26" s="7" t="s">
        <v>149</v>
      </c>
      <c r="B26">
        <v>7</v>
      </c>
      <c r="C26">
        <f t="shared" si="0"/>
        <v>7.0000000000000001E-3</v>
      </c>
      <c r="E26">
        <f>0.9*C26</f>
        <v>6.3E-3</v>
      </c>
    </row>
    <row r="27" spans="1:5" x14ac:dyDescent="0.2">
      <c r="A27" s="10" t="s">
        <v>177</v>
      </c>
      <c r="B27">
        <v>60</v>
      </c>
      <c r="C27">
        <f t="shared" si="0"/>
        <v>0.06</v>
      </c>
      <c r="E27">
        <f>0.35*C27</f>
        <v>2.0999999999999998E-2</v>
      </c>
    </row>
    <row r="28" spans="1:5" x14ac:dyDescent="0.2">
      <c r="A28" s="10" t="s">
        <v>736</v>
      </c>
      <c r="B28">
        <v>100</v>
      </c>
      <c r="C28">
        <f t="shared" si="0"/>
        <v>0.1</v>
      </c>
      <c r="E28">
        <f>0.88*C28</f>
        <v>8.8000000000000009E-2</v>
      </c>
    </row>
    <row r="29" spans="1:5" x14ac:dyDescent="0.2">
      <c r="C29">
        <f t="shared" si="0"/>
        <v>0</v>
      </c>
      <c r="E29" s="1">
        <f>SUM(E4:E28)</f>
        <v>1.9946709999999996</v>
      </c>
    </row>
    <row r="30" spans="1:5" x14ac:dyDescent="0.2">
      <c r="A30" t="s">
        <v>332</v>
      </c>
      <c r="C30">
        <f t="shared" si="0"/>
        <v>0</v>
      </c>
    </row>
    <row r="31" spans="1:5" x14ac:dyDescent="0.2">
      <c r="A31" s="7" t="s">
        <v>583</v>
      </c>
      <c r="B31">
        <v>23</v>
      </c>
      <c r="C31">
        <f t="shared" si="0"/>
        <v>2.3E-2</v>
      </c>
      <c r="E31">
        <f>1.2*C31</f>
        <v>2.76E-2</v>
      </c>
    </row>
    <row r="32" spans="1:5" x14ac:dyDescent="0.2">
      <c r="A32" s="10" t="s">
        <v>177</v>
      </c>
      <c r="B32">
        <v>60</v>
      </c>
      <c r="C32">
        <f t="shared" si="0"/>
        <v>0.06</v>
      </c>
      <c r="E32">
        <f>0.35*C32</f>
        <v>2.0999999999999998E-2</v>
      </c>
    </row>
    <row r="33" spans="1:5" x14ac:dyDescent="0.2">
      <c r="A33" s="10" t="s">
        <v>736</v>
      </c>
      <c r="B33">
        <v>60</v>
      </c>
      <c r="C33">
        <f t="shared" si="0"/>
        <v>0.06</v>
      </c>
      <c r="E33">
        <f>0.88*C33</f>
        <v>5.28E-2</v>
      </c>
    </row>
    <row r="34" spans="1:5" x14ac:dyDescent="0.2">
      <c r="A34" s="7" t="s">
        <v>471</v>
      </c>
      <c r="B34">
        <v>17</v>
      </c>
      <c r="C34">
        <f t="shared" si="0"/>
        <v>1.7000000000000001E-2</v>
      </c>
      <c r="E34">
        <f>0.79*C34</f>
        <v>1.3430000000000001E-2</v>
      </c>
    </row>
    <row r="35" spans="1:5" x14ac:dyDescent="0.2">
      <c r="A35" s="8" t="s">
        <v>737</v>
      </c>
      <c r="B35">
        <v>20</v>
      </c>
      <c r="C35">
        <f t="shared" si="0"/>
        <v>0.02</v>
      </c>
      <c r="E35">
        <f>0.26*C35</f>
        <v>5.2000000000000006E-3</v>
      </c>
    </row>
    <row r="36" spans="1:5" x14ac:dyDescent="0.2">
      <c r="A36" s="9" t="s">
        <v>738</v>
      </c>
      <c r="B36">
        <v>19.417475700000001</v>
      </c>
      <c r="C36">
        <f t="shared" si="0"/>
        <v>1.9417475699999999E-2</v>
      </c>
      <c r="E36">
        <f>1.6*C26</f>
        <v>1.1200000000000002E-2</v>
      </c>
    </row>
    <row r="37" spans="1:5" x14ac:dyDescent="0.2">
      <c r="A37" s="4" t="s">
        <v>377</v>
      </c>
      <c r="B37">
        <v>2</v>
      </c>
      <c r="C37">
        <f t="shared" si="0"/>
        <v>2E-3</v>
      </c>
      <c r="E37">
        <f>2.3*C37</f>
        <v>4.5999999999999999E-3</v>
      </c>
    </row>
    <row r="38" spans="1:5" x14ac:dyDescent="0.2">
      <c r="A38" s="10" t="s">
        <v>202</v>
      </c>
      <c r="B38">
        <v>100</v>
      </c>
      <c r="C38">
        <f t="shared" si="0"/>
        <v>0.1</v>
      </c>
      <c r="E38">
        <f>0.64*C38</f>
        <v>6.4000000000000001E-2</v>
      </c>
    </row>
    <row r="39" spans="1:5" x14ac:dyDescent="0.2">
      <c r="A39" s="9" t="s">
        <v>739</v>
      </c>
      <c r="B39">
        <v>60</v>
      </c>
      <c r="C39">
        <f t="shared" si="0"/>
        <v>0.06</v>
      </c>
      <c r="E39">
        <f>8.6*C39</f>
        <v>0.51600000000000001</v>
      </c>
    </row>
    <row r="40" spans="1:5" x14ac:dyDescent="0.2">
      <c r="A40" s="10" t="s">
        <v>136</v>
      </c>
      <c r="B40">
        <v>55</v>
      </c>
      <c r="C40">
        <f t="shared" si="0"/>
        <v>5.5E-2</v>
      </c>
      <c r="E40">
        <f>1.36*C40</f>
        <v>7.4800000000000005E-2</v>
      </c>
    </row>
    <row r="41" spans="1:5" x14ac:dyDescent="0.2">
      <c r="A41" s="10" t="s">
        <v>137</v>
      </c>
      <c r="B41">
        <v>60</v>
      </c>
      <c r="C41">
        <f t="shared" si="0"/>
        <v>0.06</v>
      </c>
      <c r="E41">
        <f>0.311*C41</f>
        <v>1.866E-2</v>
      </c>
    </row>
    <row r="42" spans="1:5" x14ac:dyDescent="0.2">
      <c r="A42" s="6" t="s">
        <v>740</v>
      </c>
      <c r="B42">
        <v>50</v>
      </c>
      <c r="C42">
        <f t="shared" si="0"/>
        <v>0.05</v>
      </c>
      <c r="E42">
        <f>4*C42</f>
        <v>0.2</v>
      </c>
    </row>
    <row r="43" spans="1:5" x14ac:dyDescent="0.2">
      <c r="A43" s="4" t="s">
        <v>741</v>
      </c>
      <c r="B43">
        <v>5</v>
      </c>
      <c r="C43">
        <f t="shared" si="0"/>
        <v>5.0000000000000001E-3</v>
      </c>
      <c r="E43">
        <f>3.6*C43</f>
        <v>1.8000000000000002E-2</v>
      </c>
    </row>
    <row r="44" spans="1:5" x14ac:dyDescent="0.2">
      <c r="A44" s="10" t="s">
        <v>742</v>
      </c>
      <c r="B44">
        <v>20</v>
      </c>
      <c r="C44">
        <f t="shared" si="0"/>
        <v>0.02</v>
      </c>
      <c r="E44">
        <f>0.61*C44</f>
        <v>1.2200000000000001E-2</v>
      </c>
    </row>
    <row r="45" spans="1:5" x14ac:dyDescent="0.2">
      <c r="A45" s="10" t="s">
        <v>696</v>
      </c>
      <c r="B45">
        <v>5</v>
      </c>
      <c r="C45">
        <f t="shared" si="0"/>
        <v>5.0000000000000001E-3</v>
      </c>
      <c r="E45">
        <f>0.15*C45</f>
        <v>7.5000000000000002E-4</v>
      </c>
    </row>
    <row r="46" spans="1:5" x14ac:dyDescent="0.2">
      <c r="A46" s="8" t="s">
        <v>308</v>
      </c>
      <c r="B46">
        <v>20</v>
      </c>
      <c r="C46">
        <f t="shared" si="0"/>
        <v>0.02</v>
      </c>
      <c r="E46">
        <f>1.4*C46</f>
        <v>2.7999999999999997E-2</v>
      </c>
    </row>
    <row r="47" spans="1:5" x14ac:dyDescent="0.2">
      <c r="A47" s="10" t="s">
        <v>202</v>
      </c>
      <c r="B47">
        <v>100</v>
      </c>
      <c r="C47">
        <f t="shared" si="0"/>
        <v>0.1</v>
      </c>
      <c r="E47">
        <f>0.64*C47</f>
        <v>6.4000000000000001E-2</v>
      </c>
    </row>
    <row r="48" spans="1:5" x14ac:dyDescent="0.2">
      <c r="A48" s="7" t="s">
        <v>523</v>
      </c>
      <c r="B48">
        <v>9</v>
      </c>
      <c r="C48">
        <f t="shared" si="0"/>
        <v>8.9999999999999993E-3</v>
      </c>
      <c r="E48">
        <f>7*C48</f>
        <v>6.3E-2</v>
      </c>
    </row>
    <row r="49" spans="1:5" x14ac:dyDescent="0.2">
      <c r="A49" s="11" t="s">
        <v>743</v>
      </c>
      <c r="B49">
        <v>5</v>
      </c>
      <c r="C49">
        <f t="shared" si="0"/>
        <v>5.0000000000000001E-3</v>
      </c>
      <c r="E49">
        <f>10*C49</f>
        <v>0.05</v>
      </c>
    </row>
    <row r="50" spans="1:5" x14ac:dyDescent="0.2">
      <c r="A50" s="7" t="s">
        <v>420</v>
      </c>
      <c r="B50">
        <v>64</v>
      </c>
      <c r="C50">
        <f t="shared" si="0"/>
        <v>6.4000000000000001E-2</v>
      </c>
      <c r="E50">
        <f>0.81*C50</f>
        <v>5.1840000000000004E-2</v>
      </c>
    </row>
    <row r="51" spans="1:5" x14ac:dyDescent="0.2">
      <c r="C51">
        <f t="shared" si="0"/>
        <v>0</v>
      </c>
      <c r="E51" s="1">
        <f>SUM(E31:E50)</f>
        <v>1.2970800000000002</v>
      </c>
    </row>
    <row r="52" spans="1:5" x14ac:dyDescent="0.2">
      <c r="A52" t="s">
        <v>342</v>
      </c>
      <c r="C52">
        <f t="shared" si="0"/>
        <v>0</v>
      </c>
    </row>
    <row r="53" spans="1:5" x14ac:dyDescent="0.2">
      <c r="A53" s="10" t="s">
        <v>242</v>
      </c>
      <c r="B53">
        <v>2</v>
      </c>
      <c r="C53">
        <f t="shared" si="0"/>
        <v>2E-3</v>
      </c>
      <c r="E53">
        <f>0.33*C53</f>
        <v>6.6E-4</v>
      </c>
    </row>
    <row r="54" spans="1:5" x14ac:dyDescent="0.2">
      <c r="A54" s="7" t="s">
        <v>523</v>
      </c>
      <c r="B54">
        <v>9</v>
      </c>
      <c r="C54">
        <f t="shared" si="0"/>
        <v>8.9999999999999993E-3</v>
      </c>
      <c r="E54">
        <f>7*C54</f>
        <v>6.3E-2</v>
      </c>
    </row>
    <row r="55" spans="1:5" x14ac:dyDescent="0.2">
      <c r="A55" s="11" t="s">
        <v>743</v>
      </c>
      <c r="B55">
        <v>5</v>
      </c>
      <c r="C55">
        <f t="shared" si="0"/>
        <v>5.0000000000000001E-3</v>
      </c>
      <c r="E55">
        <f>10*C55</f>
        <v>0.05</v>
      </c>
    </row>
    <row r="56" spans="1:5" x14ac:dyDescent="0.2">
      <c r="A56" s="7" t="s">
        <v>420</v>
      </c>
      <c r="B56">
        <v>32</v>
      </c>
      <c r="C56">
        <f t="shared" si="0"/>
        <v>3.2000000000000001E-2</v>
      </c>
      <c r="E56">
        <f>0.81*C56</f>
        <v>2.5920000000000002E-2</v>
      </c>
    </row>
    <row r="57" spans="1:5" x14ac:dyDescent="0.2">
      <c r="A57" s="8" t="s">
        <v>419</v>
      </c>
      <c r="B57">
        <v>5</v>
      </c>
      <c r="C57">
        <f t="shared" si="0"/>
        <v>5.0000000000000001E-3</v>
      </c>
      <c r="E57">
        <f>1.1*C57</f>
        <v>5.5000000000000005E-3</v>
      </c>
    </row>
    <row r="58" spans="1:5" x14ac:dyDescent="0.2">
      <c r="A58" s="10" t="s">
        <v>736</v>
      </c>
      <c r="B58">
        <v>50</v>
      </c>
      <c r="C58">
        <f t="shared" si="0"/>
        <v>0.05</v>
      </c>
      <c r="E58">
        <f>0.88*C58</f>
        <v>4.4000000000000004E-2</v>
      </c>
    </row>
    <row r="59" spans="1:5" x14ac:dyDescent="0.2">
      <c r="A59" s="8" t="s">
        <v>630</v>
      </c>
      <c r="B59">
        <v>10</v>
      </c>
      <c r="C59">
        <f t="shared" si="0"/>
        <v>0.01</v>
      </c>
      <c r="E59">
        <f>0.13*C59</f>
        <v>1.3000000000000002E-3</v>
      </c>
    </row>
    <row r="60" spans="1:5" x14ac:dyDescent="0.2">
      <c r="A60" s="8" t="s">
        <v>343</v>
      </c>
      <c r="B60">
        <v>20</v>
      </c>
      <c r="C60">
        <f t="shared" si="0"/>
        <v>0.02</v>
      </c>
      <c r="E60">
        <f>0.26*C60</f>
        <v>5.2000000000000006E-3</v>
      </c>
    </row>
    <row r="61" spans="1:5" x14ac:dyDescent="0.2">
      <c r="A61" s="7" t="s">
        <v>744</v>
      </c>
      <c r="B61">
        <v>17</v>
      </c>
      <c r="C61">
        <f t="shared" si="0"/>
        <v>1.7000000000000001E-2</v>
      </c>
      <c r="E61">
        <f>0.3*C61</f>
        <v>5.1000000000000004E-3</v>
      </c>
    </row>
    <row r="62" spans="1:5" x14ac:dyDescent="0.2">
      <c r="A62" s="10" t="s">
        <v>145</v>
      </c>
      <c r="B62">
        <v>2</v>
      </c>
      <c r="C62">
        <f t="shared" si="0"/>
        <v>2E-3</v>
      </c>
      <c r="E62">
        <f>0.31*C62</f>
        <v>6.2E-4</v>
      </c>
    </row>
    <row r="63" spans="1:5" x14ac:dyDescent="0.2">
      <c r="A63" s="8" t="s">
        <v>745</v>
      </c>
      <c r="B63">
        <v>20</v>
      </c>
      <c r="C63">
        <f t="shared" si="0"/>
        <v>0.02</v>
      </c>
      <c r="E63">
        <f>0.16*C63</f>
        <v>3.2000000000000002E-3</v>
      </c>
    </row>
    <row r="64" spans="1:5" x14ac:dyDescent="0.2">
      <c r="A64" s="10" t="s">
        <v>460</v>
      </c>
      <c r="B64">
        <v>5</v>
      </c>
      <c r="C64">
        <f t="shared" si="0"/>
        <v>5.0000000000000001E-3</v>
      </c>
      <c r="E64">
        <f>1.6*C64</f>
        <v>8.0000000000000002E-3</v>
      </c>
    </row>
    <row r="65" spans="1:11" x14ac:dyDescent="0.2">
      <c r="A65" s="10" t="s">
        <v>664</v>
      </c>
      <c r="B65">
        <v>14</v>
      </c>
      <c r="C65">
        <f t="shared" si="0"/>
        <v>1.4E-2</v>
      </c>
      <c r="E65">
        <f>0.75*C65</f>
        <v>1.0500000000000001E-2</v>
      </c>
    </row>
    <row r="66" spans="1:11" x14ac:dyDescent="0.2">
      <c r="A66" s="10" t="s">
        <v>478</v>
      </c>
      <c r="B66">
        <v>18</v>
      </c>
      <c r="C66">
        <f t="shared" si="0"/>
        <v>1.7999999999999999E-2</v>
      </c>
      <c r="E66">
        <f>0.6*C66</f>
        <v>1.0799999999999999E-2</v>
      </c>
    </row>
    <row r="67" spans="1:11" x14ac:dyDescent="0.2">
      <c r="A67" s="8" t="s">
        <v>709</v>
      </c>
      <c r="B67">
        <v>14</v>
      </c>
      <c r="C67">
        <f t="shared" si="0"/>
        <v>1.4E-2</v>
      </c>
      <c r="E67">
        <f>1.05*C67</f>
        <v>1.4700000000000001E-2</v>
      </c>
    </row>
    <row r="68" spans="1:11" x14ac:dyDescent="0.2">
      <c r="A68" s="8" t="s">
        <v>190</v>
      </c>
      <c r="B68">
        <v>14</v>
      </c>
      <c r="C68">
        <f t="shared" si="0"/>
        <v>1.4E-2</v>
      </c>
      <c r="E68">
        <f>1.53*C68</f>
        <v>2.1420000000000002E-2</v>
      </c>
    </row>
    <row r="69" spans="1:11" x14ac:dyDescent="0.2">
      <c r="A69" s="6" t="s">
        <v>354</v>
      </c>
      <c r="B69">
        <v>20</v>
      </c>
      <c r="C69">
        <f t="shared" ref="C69:C72" si="2">B69/$D$4</f>
        <v>0.02</v>
      </c>
      <c r="E69">
        <f>10*C69</f>
        <v>0.2</v>
      </c>
    </row>
    <row r="70" spans="1:11" x14ac:dyDescent="0.2">
      <c r="A70" s="6" t="s">
        <v>746</v>
      </c>
      <c r="B70">
        <v>60</v>
      </c>
      <c r="C70">
        <f t="shared" si="2"/>
        <v>0.06</v>
      </c>
      <c r="E70">
        <f>6*C70</f>
        <v>0.36</v>
      </c>
    </row>
    <row r="71" spans="1:11" x14ac:dyDescent="0.2">
      <c r="A71" s="6" t="s">
        <v>747</v>
      </c>
      <c r="B71">
        <v>12.5</v>
      </c>
      <c r="C71">
        <f t="shared" si="2"/>
        <v>1.2500000000000001E-2</v>
      </c>
      <c r="E71">
        <f>3*C71</f>
        <v>3.7500000000000006E-2</v>
      </c>
    </row>
    <row r="72" spans="1:11" x14ac:dyDescent="0.2">
      <c r="A72" s="6" t="s">
        <v>748</v>
      </c>
      <c r="B72">
        <v>15</v>
      </c>
      <c r="C72">
        <f t="shared" si="2"/>
        <v>1.4999999999999999E-2</v>
      </c>
      <c r="E72">
        <f>1.1*C72</f>
        <v>1.6500000000000001E-2</v>
      </c>
    </row>
    <row r="73" spans="1:11" x14ac:dyDescent="0.2">
      <c r="A73" s="2"/>
      <c r="B73" s="2"/>
      <c r="E73" s="1">
        <f>SUM(E53:E72)</f>
        <v>0.88391999999999993</v>
      </c>
    </row>
    <row r="74" spans="1:11" x14ac:dyDescent="0.2">
      <c r="A74" s="2"/>
      <c r="B74" s="2"/>
    </row>
    <row r="75" spans="1:11" x14ac:dyDescent="0.2">
      <c r="A75" s="2"/>
      <c r="B75" s="2"/>
      <c r="C75" s="1" t="s">
        <v>488</v>
      </c>
      <c r="D75" s="1"/>
      <c r="E75" s="1">
        <f>AVERAGE(E73,E51,E29)</f>
        <v>1.3918903333333332</v>
      </c>
    </row>
    <row r="76" spans="1:11" x14ac:dyDescent="0.2">
      <c r="A76" s="1" t="s">
        <v>912</v>
      </c>
      <c r="B76" s="2"/>
    </row>
    <row r="77" spans="1:11" ht="16" x14ac:dyDescent="0.2">
      <c r="A77" t="s">
        <v>913</v>
      </c>
      <c r="B77" t="s">
        <v>914</v>
      </c>
      <c r="C77" t="s">
        <v>915</v>
      </c>
      <c r="D77" t="s">
        <v>916</v>
      </c>
      <c r="E77" t="s">
        <v>917</v>
      </c>
      <c r="F77" t="s">
        <v>918</v>
      </c>
      <c r="G77" t="s">
        <v>919</v>
      </c>
      <c r="H77" t="s">
        <v>920</v>
      </c>
      <c r="I77" t="s">
        <v>921</v>
      </c>
      <c r="J77" t="s">
        <v>922</v>
      </c>
      <c r="K77" t="s">
        <v>923</v>
      </c>
    </row>
    <row r="78" spans="1:11" ht="16" x14ac:dyDescent="0.2">
      <c r="A78" t="s">
        <v>924</v>
      </c>
      <c r="B78" t="s">
        <v>925</v>
      </c>
      <c r="C78">
        <v>1150.0472500000001</v>
      </c>
      <c r="D78">
        <v>1160.9542592102</v>
      </c>
      <c r="E78">
        <v>635.26670000000001</v>
      </c>
      <c r="F78">
        <v>982.08940307007003</v>
      </c>
      <c r="G78">
        <v>1482</v>
      </c>
    </row>
    <row r="79" spans="1:11" ht="16" x14ac:dyDescent="0.2">
      <c r="A79" t="s">
        <v>926</v>
      </c>
      <c r="B79" t="s">
        <v>927</v>
      </c>
      <c r="C79">
        <v>4823.8160500000004</v>
      </c>
      <c r="D79">
        <v>4876.6282552847997</v>
      </c>
      <c r="E79">
        <v>2666.9140000000002</v>
      </c>
      <c r="F79">
        <v>4122.4527684283003</v>
      </c>
      <c r="G79">
        <v>6200.6880000000001</v>
      </c>
      <c r="I79">
        <v>0</v>
      </c>
      <c r="J79">
        <v>0</v>
      </c>
      <c r="K79">
        <v>0</v>
      </c>
    </row>
    <row r="80" spans="1:11" ht="16" x14ac:dyDescent="0.2">
      <c r="A80" t="s">
        <v>928</v>
      </c>
      <c r="B80" t="s">
        <v>929</v>
      </c>
      <c r="C80">
        <v>145.01789650000001</v>
      </c>
      <c r="D80">
        <v>145.08614370753</v>
      </c>
      <c r="E80">
        <v>77.283034000000001</v>
      </c>
      <c r="F80">
        <v>122.46235806918</v>
      </c>
      <c r="G80">
        <v>185.25</v>
      </c>
    </row>
    <row r="81" spans="1:11" ht="16" x14ac:dyDescent="0.2">
      <c r="A81" t="s">
        <v>895</v>
      </c>
      <c r="B81" t="s">
        <v>929</v>
      </c>
      <c r="C81">
        <v>26.357543499999998</v>
      </c>
      <c r="D81">
        <v>41.807611649499997</v>
      </c>
      <c r="E81">
        <v>22.408999999999999</v>
      </c>
      <c r="F81">
        <v>30.191385049832999</v>
      </c>
      <c r="G81">
        <v>55.575000000000003</v>
      </c>
    </row>
    <row r="82" spans="1:11" ht="16" x14ac:dyDescent="0.2">
      <c r="A82" t="s">
        <v>930</v>
      </c>
      <c r="B82" t="s">
        <v>929</v>
      </c>
      <c r="C82">
        <v>51.539509799999998</v>
      </c>
      <c r="D82">
        <v>45.957697086899998</v>
      </c>
      <c r="E82">
        <v>26.275400000000001</v>
      </c>
      <c r="F82">
        <v>41.257535628966998</v>
      </c>
      <c r="G82">
        <v>57.633333333332999</v>
      </c>
    </row>
    <row r="83" spans="1:11" ht="16" x14ac:dyDescent="0.2">
      <c r="A83" t="s">
        <v>931</v>
      </c>
      <c r="B83" t="s">
        <v>929</v>
      </c>
      <c r="C83">
        <v>1110.4966715</v>
      </c>
      <c r="D83">
        <v>599.60433186377998</v>
      </c>
      <c r="E83">
        <v>588.54802519999998</v>
      </c>
      <c r="F83">
        <v>766.21634285459004</v>
      </c>
    </row>
    <row r="84" spans="1:11" ht="16" x14ac:dyDescent="0.2">
      <c r="A84" t="s">
        <v>932</v>
      </c>
      <c r="B84" t="s">
        <v>929</v>
      </c>
      <c r="C84">
        <v>88.383700000000005</v>
      </c>
      <c r="D84">
        <v>53.03022</v>
      </c>
      <c r="E84">
        <v>338.74085000000002</v>
      </c>
      <c r="F84">
        <v>160.05159</v>
      </c>
      <c r="G84" t="s">
        <v>985</v>
      </c>
      <c r="H84">
        <v>1185.5999999999999</v>
      </c>
      <c r="I84">
        <v>1778.4</v>
      </c>
    </row>
    <row r="85" spans="1:11" ht="16" x14ac:dyDescent="0.2">
      <c r="A85" t="s">
        <v>933</v>
      </c>
      <c r="B85" t="s">
        <v>929</v>
      </c>
      <c r="C85">
        <v>0</v>
      </c>
      <c r="D85">
        <v>0</v>
      </c>
      <c r="E85">
        <v>0</v>
      </c>
    </row>
    <row r="86" spans="1:11" ht="16" x14ac:dyDescent="0.2">
      <c r="A86" t="s">
        <v>934</v>
      </c>
      <c r="B86" t="s">
        <v>929</v>
      </c>
      <c r="C86">
        <v>62.756103299999999</v>
      </c>
      <c r="D86">
        <v>62.593474999999998</v>
      </c>
      <c r="E86">
        <v>40.591465829999997</v>
      </c>
      <c r="F86">
        <v>55.313681376666999</v>
      </c>
    </row>
    <row r="87" spans="1:11" ht="16" x14ac:dyDescent="0.2">
      <c r="A87" t="s">
        <v>935</v>
      </c>
      <c r="B87" t="s">
        <v>929</v>
      </c>
      <c r="C87">
        <v>1.6011408</v>
      </c>
      <c r="D87">
        <v>0.16856333400000001</v>
      </c>
      <c r="E87">
        <v>1.1333334E-2</v>
      </c>
      <c r="F87">
        <v>0.59367915599999999</v>
      </c>
    </row>
    <row r="88" spans="1:11" ht="16" x14ac:dyDescent="0.2">
      <c r="A88" t="s">
        <v>936</v>
      </c>
      <c r="B88" t="s">
        <v>929</v>
      </c>
      <c r="C88">
        <v>19.555201700000001</v>
      </c>
      <c r="D88">
        <v>14.747999999999999</v>
      </c>
      <c r="E88">
        <v>9.8390000000000004</v>
      </c>
      <c r="F88">
        <v>14.714067233332999</v>
      </c>
      <c r="G88">
        <v>20</v>
      </c>
    </row>
    <row r="89" spans="1:11" ht="16" x14ac:dyDescent="0.2">
      <c r="A89" t="s">
        <v>937</v>
      </c>
      <c r="B89" t="s">
        <v>929</v>
      </c>
      <c r="C89">
        <v>11.977938</v>
      </c>
      <c r="D89">
        <v>9.8446049999999996</v>
      </c>
      <c r="E89">
        <v>5.8906913699999999</v>
      </c>
      <c r="F89">
        <v>9.2377447900000007</v>
      </c>
    </row>
    <row r="90" spans="1:11" ht="16" x14ac:dyDescent="0.2">
      <c r="A90" t="s">
        <v>938</v>
      </c>
      <c r="B90" t="s">
        <v>929</v>
      </c>
      <c r="C90">
        <v>79.406778257759996</v>
      </c>
      <c r="D90">
        <v>81.329609707529997</v>
      </c>
      <c r="E90">
        <v>35.818399999999997</v>
      </c>
      <c r="F90">
        <v>65.518262655097004</v>
      </c>
      <c r="K90">
        <v>40.755000000000003</v>
      </c>
    </row>
    <row r="91" spans="1:11" ht="16" x14ac:dyDescent="0.2">
      <c r="A91" t="s">
        <v>939</v>
      </c>
      <c r="B91" t="s">
        <v>929</v>
      </c>
      <c r="C91">
        <v>32.046799999999998</v>
      </c>
      <c r="D91">
        <v>24.925000000000001</v>
      </c>
      <c r="E91">
        <v>18.347000000000001</v>
      </c>
      <c r="F91">
        <v>25.106266666667</v>
      </c>
      <c r="K91">
        <v>18.524999999999999</v>
      </c>
    </row>
    <row r="92" spans="1:11" ht="16" x14ac:dyDescent="0.2">
      <c r="A92" t="s">
        <v>940</v>
      </c>
      <c r="B92" t="s">
        <v>929</v>
      </c>
      <c r="C92">
        <v>11.63453649543</v>
      </c>
      <c r="D92">
        <v>18.22869</v>
      </c>
      <c r="E92">
        <v>2.73149</v>
      </c>
      <c r="F92">
        <v>10.864905498477</v>
      </c>
    </row>
    <row r="93" spans="1:11" ht="16" x14ac:dyDescent="0.2">
      <c r="A93" t="s">
        <v>941</v>
      </c>
      <c r="B93" t="s">
        <v>929</v>
      </c>
      <c r="C93">
        <v>3.9500000000000004E-3</v>
      </c>
      <c r="D93">
        <v>3.2399999999999998E-3</v>
      </c>
      <c r="E93" s="24">
        <v>9.0000000000000006E-5</v>
      </c>
      <c r="F93">
        <v>2.4266666666667002E-3</v>
      </c>
    </row>
    <row r="94" spans="1:11" ht="16" x14ac:dyDescent="0.2">
      <c r="A94" t="s">
        <v>942</v>
      </c>
      <c r="B94" t="s">
        <v>929</v>
      </c>
      <c r="C94">
        <v>11.301136495430001</v>
      </c>
      <c r="D94">
        <v>17.82217</v>
      </c>
      <c r="E94">
        <v>2.9146000000000001</v>
      </c>
      <c r="F94">
        <v>10.679302165143</v>
      </c>
    </row>
    <row r="95" spans="1:11" ht="16" x14ac:dyDescent="0.2">
      <c r="A95" t="s">
        <v>943</v>
      </c>
      <c r="B95" t="s">
        <v>929</v>
      </c>
      <c r="C95">
        <v>32.452132376595003</v>
      </c>
      <c r="D95">
        <v>10.782170000000001</v>
      </c>
      <c r="E95">
        <v>0.66361999999999999</v>
      </c>
      <c r="F95">
        <v>14.632640792198</v>
      </c>
    </row>
    <row r="96" spans="1:11" ht="16" x14ac:dyDescent="0.2">
      <c r="A96" t="s">
        <v>944</v>
      </c>
      <c r="B96" t="s">
        <v>929</v>
      </c>
      <c r="C96">
        <v>0.36948237659499999</v>
      </c>
      <c r="D96">
        <v>1.8325714289999999</v>
      </c>
      <c r="E96">
        <v>1.1085714289999999</v>
      </c>
      <c r="F96">
        <v>1.103541744865</v>
      </c>
    </row>
    <row r="97" spans="1:11" ht="16" x14ac:dyDescent="0.2">
      <c r="A97" t="s">
        <v>945</v>
      </c>
      <c r="B97" t="s">
        <v>929</v>
      </c>
      <c r="C97">
        <v>4.5599999999999996</v>
      </c>
      <c r="D97">
        <v>0.9337864065</v>
      </c>
      <c r="E97">
        <v>0</v>
      </c>
      <c r="F97">
        <v>1.8312621355000001</v>
      </c>
    </row>
    <row r="98" spans="1:11" ht="16" x14ac:dyDescent="0.2">
      <c r="A98" t="s">
        <v>946</v>
      </c>
      <c r="B98" t="s">
        <v>929</v>
      </c>
      <c r="C98">
        <v>18.799743249999999</v>
      </c>
      <c r="D98">
        <v>17.448816504570001</v>
      </c>
      <c r="E98">
        <v>11.00783</v>
      </c>
      <c r="F98">
        <v>15.752129918190001</v>
      </c>
      <c r="K98">
        <v>16.466666666666999</v>
      </c>
    </row>
    <row r="99" spans="1:11" ht="16" x14ac:dyDescent="0.2">
      <c r="A99" t="s">
        <v>947</v>
      </c>
      <c r="B99" t="s">
        <v>929</v>
      </c>
      <c r="C99">
        <v>17.529985499999999</v>
      </c>
      <c r="D99">
        <v>7.3691201455100002</v>
      </c>
      <c r="E99">
        <v>4.2806280000000001</v>
      </c>
      <c r="F99">
        <v>9.7265778818367004</v>
      </c>
      <c r="G99">
        <v>21.406666666667</v>
      </c>
    </row>
    <row r="100" spans="1:11" ht="16" x14ac:dyDescent="0.2">
      <c r="A100" t="s">
        <v>948</v>
      </c>
      <c r="B100" t="s">
        <v>929</v>
      </c>
      <c r="C100">
        <v>0</v>
      </c>
      <c r="D100">
        <v>0</v>
      </c>
      <c r="E100">
        <v>0</v>
      </c>
    </row>
    <row r="101" spans="1:11" ht="16" x14ac:dyDescent="0.2">
      <c r="A101" t="s">
        <v>949</v>
      </c>
      <c r="B101" t="s">
        <v>929</v>
      </c>
      <c r="C101">
        <v>4.7621535000000002</v>
      </c>
      <c r="D101">
        <v>3.43715898056</v>
      </c>
      <c r="E101">
        <v>1.89802</v>
      </c>
      <c r="F101">
        <v>3.36577749352</v>
      </c>
      <c r="J101">
        <v>6.5</v>
      </c>
      <c r="K101">
        <v>16.466666666666999</v>
      </c>
    </row>
    <row r="102" spans="1:11" ht="16" x14ac:dyDescent="0.2">
      <c r="A102" t="s">
        <v>950</v>
      </c>
      <c r="B102" t="s">
        <v>929</v>
      </c>
      <c r="C102">
        <v>0.34581919</v>
      </c>
      <c r="D102">
        <v>0.26805200000000001</v>
      </c>
      <c r="E102">
        <v>5.1400000000000001E-2</v>
      </c>
      <c r="F102">
        <v>0.22175706333333001</v>
      </c>
      <c r="J102">
        <v>0.32933333333332998</v>
      </c>
    </row>
    <row r="103" spans="1:11" ht="16" x14ac:dyDescent="0.2">
      <c r="A103" t="s">
        <v>951</v>
      </c>
      <c r="B103" t="s">
        <v>929</v>
      </c>
      <c r="C103">
        <v>2.69553515</v>
      </c>
      <c r="D103">
        <v>1.7215</v>
      </c>
      <c r="E103">
        <v>0.48449999999999999</v>
      </c>
      <c r="F103">
        <v>1.6338450499999999</v>
      </c>
      <c r="J103">
        <v>1.6466666666667</v>
      </c>
    </row>
    <row r="104" spans="1:11" ht="16" x14ac:dyDescent="0.2">
      <c r="A104" t="s">
        <v>952</v>
      </c>
      <c r="B104" t="s">
        <v>929</v>
      </c>
      <c r="C104">
        <v>0</v>
      </c>
      <c r="D104">
        <v>0</v>
      </c>
      <c r="E104">
        <v>0</v>
      </c>
    </row>
    <row r="105" spans="1:11" ht="16" x14ac:dyDescent="0.2">
      <c r="A105" t="s">
        <v>953</v>
      </c>
      <c r="B105" t="s">
        <v>929</v>
      </c>
      <c r="C105">
        <v>0.27655000000000002</v>
      </c>
      <c r="D105">
        <v>5.0813980559999999E-2</v>
      </c>
      <c r="E105">
        <v>2.1000000000000001E-2</v>
      </c>
      <c r="F105">
        <v>0.11612132685333</v>
      </c>
      <c r="K105">
        <v>3.2933333333333001</v>
      </c>
    </row>
    <row r="106" spans="1:11" ht="16" x14ac:dyDescent="0.2">
      <c r="A106" t="s">
        <v>954</v>
      </c>
      <c r="B106" t="s">
        <v>955</v>
      </c>
      <c r="C106">
        <v>70.08</v>
      </c>
      <c r="D106">
        <v>176.66504854199999</v>
      </c>
      <c r="E106">
        <v>93.82</v>
      </c>
      <c r="F106">
        <v>113.52168284733</v>
      </c>
    </row>
    <row r="107" spans="1:11" ht="16" x14ac:dyDescent="0.2">
      <c r="A107" t="s">
        <v>956</v>
      </c>
      <c r="B107" t="s">
        <v>955</v>
      </c>
      <c r="C107">
        <v>611.99879999999996</v>
      </c>
      <c r="D107">
        <v>1157.1449593079999</v>
      </c>
      <c r="E107">
        <v>789.05727200000001</v>
      </c>
      <c r="F107">
        <v>852.73367710266996</v>
      </c>
      <c r="G107">
        <v>700</v>
      </c>
      <c r="J107">
        <v>280</v>
      </c>
    </row>
    <row r="108" spans="1:11" ht="16" x14ac:dyDescent="0.2">
      <c r="A108" t="s">
        <v>957</v>
      </c>
      <c r="B108" t="s">
        <v>955</v>
      </c>
      <c r="C108">
        <v>1713.0940350000001</v>
      </c>
      <c r="D108">
        <v>1505.2745830639999</v>
      </c>
      <c r="E108">
        <v>620.57600000000002</v>
      </c>
      <c r="F108">
        <v>1279.6482060213</v>
      </c>
      <c r="G108">
        <v>1100</v>
      </c>
      <c r="J108">
        <v>600</v>
      </c>
    </row>
    <row r="109" spans="1:11" ht="16" x14ac:dyDescent="0.2">
      <c r="A109" t="s">
        <v>958</v>
      </c>
      <c r="B109" t="s">
        <v>955</v>
      </c>
      <c r="C109">
        <v>951.56814499999996</v>
      </c>
      <c r="D109">
        <v>1733.4651639619999</v>
      </c>
      <c r="E109">
        <v>979.75313000000006</v>
      </c>
      <c r="F109">
        <v>1221.595479654</v>
      </c>
      <c r="G109">
        <v>1100</v>
      </c>
    </row>
    <row r="110" spans="1:11" ht="16" x14ac:dyDescent="0.2">
      <c r="A110" t="s">
        <v>959</v>
      </c>
      <c r="B110" t="s">
        <v>955</v>
      </c>
      <c r="C110">
        <v>258.8097775</v>
      </c>
      <c r="D110">
        <v>552.61286132600003</v>
      </c>
      <c r="E110">
        <v>156.88400200000001</v>
      </c>
      <c r="F110">
        <v>322.76888027532999</v>
      </c>
      <c r="G110">
        <v>450</v>
      </c>
      <c r="J110">
        <v>275</v>
      </c>
    </row>
    <row r="111" spans="1:11" ht="16" x14ac:dyDescent="0.2">
      <c r="A111" t="s">
        <v>960</v>
      </c>
      <c r="B111" t="s">
        <v>955</v>
      </c>
      <c r="C111">
        <v>548.39961500000004</v>
      </c>
      <c r="D111">
        <v>693.31827240099994</v>
      </c>
      <c r="E111">
        <v>268.91039999999998</v>
      </c>
      <c r="F111">
        <v>503.54276246699999</v>
      </c>
      <c r="G111">
        <v>350</v>
      </c>
    </row>
    <row r="112" spans="1:11" ht="16" x14ac:dyDescent="0.2">
      <c r="A112" t="s">
        <v>961</v>
      </c>
      <c r="B112" t="s">
        <v>955</v>
      </c>
      <c r="C112">
        <v>190.822091</v>
      </c>
      <c r="D112">
        <v>180.735942327</v>
      </c>
      <c r="E112">
        <v>71.748400000000004</v>
      </c>
      <c r="F112">
        <v>147.76881110900001</v>
      </c>
      <c r="G112">
        <v>120</v>
      </c>
      <c r="J112">
        <v>70</v>
      </c>
    </row>
    <row r="113" spans="1:10" ht="16" x14ac:dyDescent="0.2">
      <c r="A113" t="s">
        <v>962</v>
      </c>
      <c r="B113" t="s">
        <v>955</v>
      </c>
      <c r="C113">
        <v>5.4815039499999996</v>
      </c>
      <c r="D113">
        <v>5.2582834951399997</v>
      </c>
      <c r="E113">
        <v>2.3597600000000001</v>
      </c>
      <c r="F113">
        <v>4.3665158150467001</v>
      </c>
      <c r="G113">
        <v>6.1</v>
      </c>
      <c r="J113">
        <v>3.3</v>
      </c>
    </row>
    <row r="114" spans="1:10" ht="16" x14ac:dyDescent="0.2">
      <c r="A114" t="s">
        <v>963</v>
      </c>
      <c r="B114" t="s">
        <v>955</v>
      </c>
      <c r="C114">
        <v>5.8340590499999996</v>
      </c>
      <c r="D114">
        <v>5.2278899028000003</v>
      </c>
      <c r="E114">
        <v>1.5878019999999999</v>
      </c>
      <c r="F114">
        <v>4.2165836509333001</v>
      </c>
      <c r="G114">
        <v>6.5</v>
      </c>
      <c r="J114">
        <v>4</v>
      </c>
    </row>
    <row r="115" spans="1:10" ht="16" x14ac:dyDescent="0.2">
      <c r="A115" t="s">
        <v>964</v>
      </c>
      <c r="B115" t="s">
        <v>955</v>
      </c>
      <c r="C115">
        <v>0.70859336500000003</v>
      </c>
      <c r="D115">
        <v>0.67052417475699999</v>
      </c>
      <c r="E115">
        <v>0.28250599999999998</v>
      </c>
      <c r="F115">
        <v>0.55387451325232995</v>
      </c>
      <c r="G115">
        <v>0.6</v>
      </c>
    </row>
    <row r="116" spans="1:10" ht="16" x14ac:dyDescent="0.2">
      <c r="A116" t="s">
        <v>965</v>
      </c>
      <c r="B116" t="s">
        <v>955</v>
      </c>
      <c r="C116">
        <v>1.9598837</v>
      </c>
      <c r="D116">
        <v>2.969614174757</v>
      </c>
      <c r="E116">
        <v>1.135372</v>
      </c>
      <c r="F116">
        <v>2.0216232915857</v>
      </c>
      <c r="J116">
        <v>0.33600000000000002</v>
      </c>
    </row>
    <row r="117" spans="1:10" ht="16" x14ac:dyDescent="0.2">
      <c r="A117" t="s">
        <v>966</v>
      </c>
      <c r="B117" t="s">
        <v>967</v>
      </c>
      <c r="C117">
        <v>10.733736499999999</v>
      </c>
      <c r="D117">
        <v>18.953584174757001</v>
      </c>
      <c r="E117">
        <v>10.80841</v>
      </c>
      <c r="F117">
        <v>13.498576891586</v>
      </c>
      <c r="G117">
        <v>20</v>
      </c>
      <c r="J117">
        <v>10</v>
      </c>
    </row>
    <row r="118" spans="1:10" ht="16" x14ac:dyDescent="0.2">
      <c r="A118" t="s">
        <v>968</v>
      </c>
      <c r="B118" t="s">
        <v>967</v>
      </c>
      <c r="C118">
        <v>108.00805836000001</v>
      </c>
      <c r="D118">
        <v>135.12483914000001</v>
      </c>
      <c r="E118">
        <v>104.61695400000001</v>
      </c>
      <c r="F118">
        <v>115.91661716666999</v>
      </c>
      <c r="G118">
        <v>100</v>
      </c>
      <c r="J118">
        <v>50</v>
      </c>
    </row>
    <row r="119" spans="1:10" ht="16" x14ac:dyDescent="0.2">
      <c r="A119" t="s">
        <v>969</v>
      </c>
      <c r="B119" t="s">
        <v>967</v>
      </c>
      <c r="C119">
        <v>308.27077000000003</v>
      </c>
      <c r="D119">
        <v>1236.7320161120001</v>
      </c>
      <c r="E119">
        <v>187.85570659999999</v>
      </c>
      <c r="F119">
        <v>577.61949757066998</v>
      </c>
      <c r="G119">
        <v>400</v>
      </c>
      <c r="J119">
        <v>200</v>
      </c>
    </row>
    <row r="120" spans="1:10" ht="16" x14ac:dyDescent="0.2">
      <c r="A120" t="s">
        <v>970</v>
      </c>
      <c r="B120" t="s">
        <v>967</v>
      </c>
      <c r="C120">
        <v>166.8</v>
      </c>
      <c r="D120">
        <v>360.912621355</v>
      </c>
      <c r="E120">
        <v>79</v>
      </c>
      <c r="F120">
        <v>202.23754045166999</v>
      </c>
    </row>
    <row r="121" spans="1:10" ht="16" x14ac:dyDescent="0.2">
      <c r="A121" t="s">
        <v>971</v>
      </c>
      <c r="B121" t="s">
        <v>967</v>
      </c>
      <c r="C121">
        <v>17</v>
      </c>
      <c r="D121">
        <v>103.65</v>
      </c>
      <c r="E121">
        <v>239.45</v>
      </c>
      <c r="F121">
        <v>120.03333333333001</v>
      </c>
    </row>
    <row r="122" spans="1:10" ht="16" x14ac:dyDescent="0.2">
      <c r="A122" t="s">
        <v>972</v>
      </c>
      <c r="B122" t="s">
        <v>967</v>
      </c>
      <c r="C122">
        <v>5.6012000000000004</v>
      </c>
      <c r="D122">
        <v>6.9851941747569999</v>
      </c>
      <c r="E122">
        <v>5.74</v>
      </c>
      <c r="F122">
        <v>6.1087980582523</v>
      </c>
      <c r="G122">
        <v>10</v>
      </c>
    </row>
    <row r="123" spans="1:10" ht="16" x14ac:dyDescent="0.2">
      <c r="A123" t="s">
        <v>973</v>
      </c>
      <c r="B123" t="s">
        <v>955</v>
      </c>
      <c r="C123">
        <v>18.315642</v>
      </c>
      <c r="D123">
        <v>16.217028737850001</v>
      </c>
      <c r="E123">
        <v>13.4422</v>
      </c>
      <c r="F123">
        <v>15.991623579283001</v>
      </c>
      <c r="J123">
        <v>3</v>
      </c>
    </row>
    <row r="124" spans="1:10" ht="16" x14ac:dyDescent="0.2">
      <c r="A124" t="s">
        <v>974</v>
      </c>
      <c r="B124" t="s">
        <v>967</v>
      </c>
      <c r="C124">
        <v>42.706000000000003</v>
      </c>
      <c r="D124">
        <v>37.137900000000002</v>
      </c>
      <c r="E124">
        <v>3.5255999999999998</v>
      </c>
      <c r="F124">
        <v>27.789833333333</v>
      </c>
      <c r="G124">
        <v>21</v>
      </c>
    </row>
    <row r="125" spans="1:10" ht="16" x14ac:dyDescent="0.2">
      <c r="A125" t="s">
        <v>975</v>
      </c>
      <c r="B125" t="s">
        <v>955</v>
      </c>
      <c r="C125">
        <v>1.4849477149999999</v>
      </c>
      <c r="D125">
        <v>1.18864524271</v>
      </c>
      <c r="E125">
        <v>0.61772199999999999</v>
      </c>
      <c r="F125">
        <v>1.0971049859033</v>
      </c>
      <c r="G125">
        <v>0.7</v>
      </c>
      <c r="J125">
        <v>0.23</v>
      </c>
    </row>
    <row r="126" spans="1:10" ht="16" x14ac:dyDescent="0.2">
      <c r="A126" t="s">
        <v>976</v>
      </c>
      <c r="B126" t="s">
        <v>955</v>
      </c>
      <c r="C126">
        <v>1.482349543</v>
      </c>
      <c r="D126">
        <v>1.0210219416799999</v>
      </c>
      <c r="E126">
        <v>0.65767200000000003</v>
      </c>
      <c r="F126">
        <v>1.0536811615599999</v>
      </c>
      <c r="G126">
        <v>0.8</v>
      </c>
      <c r="J126">
        <v>0.4</v>
      </c>
    </row>
    <row r="127" spans="1:10" ht="16" x14ac:dyDescent="0.2">
      <c r="A127" t="s">
        <v>977</v>
      </c>
      <c r="B127" t="s">
        <v>955</v>
      </c>
      <c r="C127">
        <v>13.61978255</v>
      </c>
      <c r="D127">
        <v>15.1383598056</v>
      </c>
      <c r="E127">
        <v>5.3949639999999999</v>
      </c>
      <c r="F127">
        <v>11.3843687852</v>
      </c>
      <c r="G127">
        <v>9.7812000000000001</v>
      </c>
      <c r="J127">
        <v>6.5208000000000004</v>
      </c>
    </row>
    <row r="128" spans="1:10" ht="16" x14ac:dyDescent="0.2">
      <c r="A128" t="s">
        <v>978</v>
      </c>
      <c r="B128" t="s">
        <v>955</v>
      </c>
      <c r="C128">
        <v>10.21659543</v>
      </c>
      <c r="D128">
        <v>13.6458549514</v>
      </c>
      <c r="E128">
        <v>10.475201999999999</v>
      </c>
      <c r="F128">
        <v>11.445884127133001</v>
      </c>
    </row>
    <row r="129" spans="1:10" ht="16" x14ac:dyDescent="0.2">
      <c r="A129" t="s">
        <v>979</v>
      </c>
      <c r="B129" t="s">
        <v>955</v>
      </c>
      <c r="C129">
        <v>231.23326499999999</v>
      </c>
      <c r="D129">
        <v>536.55149125200001</v>
      </c>
      <c r="E129">
        <v>162.91372000000001</v>
      </c>
      <c r="F129">
        <v>310.23282541732999</v>
      </c>
    </row>
    <row r="130" spans="1:10" ht="16" x14ac:dyDescent="0.2">
      <c r="A130" t="s">
        <v>980</v>
      </c>
      <c r="B130" t="s">
        <v>955</v>
      </c>
      <c r="C130">
        <v>9.9533064299999996</v>
      </c>
      <c r="D130">
        <v>5.7119996114899996</v>
      </c>
      <c r="E130">
        <v>4.215274</v>
      </c>
      <c r="F130">
        <v>6.62686001383</v>
      </c>
    </row>
    <row r="131" spans="1:10" ht="16" x14ac:dyDescent="0.2">
      <c r="A131" t="s">
        <v>981</v>
      </c>
      <c r="B131" t="s">
        <v>955</v>
      </c>
      <c r="C131">
        <v>1.0472794495</v>
      </c>
      <c r="D131">
        <v>1.7070704854200001</v>
      </c>
      <c r="E131">
        <v>0.98838199999999998</v>
      </c>
      <c r="F131">
        <v>1.24757731164</v>
      </c>
      <c r="G131">
        <v>0.9</v>
      </c>
      <c r="J131">
        <v>0.61132500000000001</v>
      </c>
    </row>
    <row r="132" spans="1:10" ht="16" x14ac:dyDescent="0.2">
      <c r="A132" t="s">
        <v>982</v>
      </c>
      <c r="B132" t="s">
        <v>967</v>
      </c>
      <c r="C132">
        <v>437.19069999999999</v>
      </c>
      <c r="D132">
        <v>362.98924329900001</v>
      </c>
      <c r="E132">
        <v>262.98760199999998</v>
      </c>
      <c r="F132">
        <v>354.38918176633001</v>
      </c>
      <c r="G132">
        <v>100</v>
      </c>
      <c r="J132">
        <v>50</v>
      </c>
    </row>
    <row r="133" spans="1:10" ht="16" x14ac:dyDescent="0.2">
      <c r="A133" t="s">
        <v>983</v>
      </c>
      <c r="B133" t="s">
        <v>967</v>
      </c>
      <c r="C133">
        <v>1.24</v>
      </c>
      <c r="D133">
        <v>3.1853398056</v>
      </c>
      <c r="E133">
        <v>2.1800000000000002</v>
      </c>
      <c r="F133">
        <v>2.2017799351999998</v>
      </c>
      <c r="G133">
        <v>0.8</v>
      </c>
      <c r="J133">
        <v>0.5</v>
      </c>
    </row>
    <row r="134" spans="1:10" ht="16" x14ac:dyDescent="0.2">
      <c r="A134" t="s">
        <v>984</v>
      </c>
      <c r="B134" t="s">
        <v>967</v>
      </c>
      <c r="C134">
        <v>66.849017500000002</v>
      </c>
      <c r="D134">
        <v>72.335346795299998</v>
      </c>
      <c r="E134">
        <v>59.412022</v>
      </c>
      <c r="F134">
        <v>66.198795431766996</v>
      </c>
      <c r="G134" t="s">
        <v>985</v>
      </c>
      <c r="H134">
        <v>10</v>
      </c>
      <c r="I134">
        <v>200</v>
      </c>
    </row>
    <row r="135" spans="1:10" ht="16" x14ac:dyDescent="0.2">
      <c r="A135" t="s">
        <v>986</v>
      </c>
      <c r="B135" t="s">
        <v>955</v>
      </c>
      <c r="C135">
        <v>132.82400000000001</v>
      </c>
      <c r="D135">
        <v>86.388949514000004</v>
      </c>
      <c r="E135">
        <v>47.871299999999998</v>
      </c>
      <c r="F135">
        <v>89.028083171332995</v>
      </c>
      <c r="G135">
        <v>30</v>
      </c>
      <c r="J135">
        <v>8</v>
      </c>
    </row>
    <row r="136" spans="1:10" ht="16" x14ac:dyDescent="0.2">
      <c r="A136" t="s">
        <v>987</v>
      </c>
      <c r="C136">
        <v>67.200696500000006</v>
      </c>
      <c r="D136">
        <v>82.027309494733998</v>
      </c>
      <c r="E136">
        <v>25.760325999999999</v>
      </c>
      <c r="F136">
        <v>58.329443998244997</v>
      </c>
    </row>
    <row r="137" spans="1:10" ht="16" x14ac:dyDescent="0.2">
      <c r="A137" t="s">
        <v>988</v>
      </c>
      <c r="B137" t="s">
        <v>955</v>
      </c>
      <c r="C137">
        <v>0</v>
      </c>
      <c r="D137">
        <v>0</v>
      </c>
      <c r="E137">
        <v>0</v>
      </c>
    </row>
    <row r="139" spans="1:10" x14ac:dyDescent="0.2">
      <c r="A139" t="s">
        <v>989</v>
      </c>
    </row>
    <row r="141" spans="1:10" x14ac:dyDescent="0.2">
      <c r="A141" t="s">
        <v>227</v>
      </c>
    </row>
    <row r="142" spans="1:10" x14ac:dyDescent="0.2">
      <c r="A142" t="s">
        <v>725</v>
      </c>
      <c r="B142">
        <v>20</v>
      </c>
      <c r="C142" t="s">
        <v>929</v>
      </c>
    </row>
    <row r="143" spans="1:10" x14ac:dyDescent="0.2">
      <c r="A143" t="s">
        <v>726</v>
      </c>
      <c r="B143">
        <v>4</v>
      </c>
      <c r="C143" t="s">
        <v>929</v>
      </c>
    </row>
    <row r="144" spans="1:10" x14ac:dyDescent="0.2">
      <c r="A144" t="s">
        <v>727</v>
      </c>
      <c r="B144">
        <v>4</v>
      </c>
      <c r="C144" t="s">
        <v>929</v>
      </c>
    </row>
    <row r="145" spans="1:3" x14ac:dyDescent="0.2">
      <c r="A145" t="s">
        <v>151</v>
      </c>
      <c r="B145">
        <v>65</v>
      </c>
      <c r="C145" t="s">
        <v>929</v>
      </c>
    </row>
    <row r="146" spans="1:3" x14ac:dyDescent="0.2">
      <c r="A146" t="s">
        <v>425</v>
      </c>
      <c r="B146">
        <v>60</v>
      </c>
      <c r="C146" t="s">
        <v>929</v>
      </c>
    </row>
    <row r="147" spans="1:3" x14ac:dyDescent="0.2">
      <c r="A147" t="s">
        <v>419</v>
      </c>
      <c r="B147">
        <v>8</v>
      </c>
      <c r="C147" t="s">
        <v>929</v>
      </c>
    </row>
    <row r="148" spans="1:3" x14ac:dyDescent="0.2">
      <c r="A148" t="s">
        <v>728</v>
      </c>
      <c r="B148">
        <v>40</v>
      </c>
      <c r="C148" t="s">
        <v>929</v>
      </c>
    </row>
    <row r="149" spans="1:3" x14ac:dyDescent="0.2">
      <c r="A149" t="s">
        <v>729</v>
      </c>
      <c r="B149">
        <v>150</v>
      </c>
      <c r="C149" t="s">
        <v>929</v>
      </c>
    </row>
    <row r="150" spans="1:3" x14ac:dyDescent="0.2">
      <c r="A150" t="s">
        <v>730</v>
      </c>
      <c r="B150">
        <v>120</v>
      </c>
      <c r="C150" t="s">
        <v>929</v>
      </c>
    </row>
    <row r="151" spans="1:3" x14ac:dyDescent="0.2">
      <c r="A151" t="s">
        <v>136</v>
      </c>
      <c r="B151">
        <v>150</v>
      </c>
      <c r="C151" t="s">
        <v>929</v>
      </c>
    </row>
    <row r="152" spans="1:3" x14ac:dyDescent="0.2">
      <c r="A152" t="s">
        <v>182</v>
      </c>
      <c r="B152">
        <v>280</v>
      </c>
      <c r="C152" t="s">
        <v>929</v>
      </c>
    </row>
    <row r="153" spans="1:3" x14ac:dyDescent="0.2">
      <c r="A153" t="s">
        <v>726</v>
      </c>
      <c r="B153">
        <v>4</v>
      </c>
      <c r="C153" t="s">
        <v>929</v>
      </c>
    </row>
    <row r="154" spans="1:3" x14ac:dyDescent="0.2">
      <c r="A154" t="s">
        <v>731</v>
      </c>
      <c r="B154">
        <v>5</v>
      </c>
      <c r="C154" t="s">
        <v>929</v>
      </c>
    </row>
    <row r="155" spans="1:3" x14ac:dyDescent="0.2">
      <c r="A155" t="s">
        <v>583</v>
      </c>
      <c r="B155">
        <v>40</v>
      </c>
      <c r="C155" t="s">
        <v>929</v>
      </c>
    </row>
    <row r="156" spans="1:3" x14ac:dyDescent="0.2">
      <c r="A156" t="s">
        <v>732</v>
      </c>
      <c r="B156">
        <v>105</v>
      </c>
      <c r="C156" t="s">
        <v>929</v>
      </c>
    </row>
    <row r="157" spans="1:3" x14ac:dyDescent="0.2">
      <c r="A157" t="s">
        <v>733</v>
      </c>
      <c r="B157">
        <v>7</v>
      </c>
      <c r="C157" t="s">
        <v>929</v>
      </c>
    </row>
    <row r="158" spans="1:3" x14ac:dyDescent="0.2">
      <c r="A158" t="s">
        <v>526</v>
      </c>
      <c r="B158">
        <v>10</v>
      </c>
      <c r="C158" t="s">
        <v>929</v>
      </c>
    </row>
    <row r="159" spans="1:3" x14ac:dyDescent="0.2">
      <c r="A159" t="s">
        <v>242</v>
      </c>
      <c r="B159">
        <v>1</v>
      </c>
      <c r="C159" t="s">
        <v>929</v>
      </c>
    </row>
    <row r="160" spans="1:3" x14ac:dyDescent="0.2">
      <c r="A160" t="s">
        <v>471</v>
      </c>
      <c r="B160">
        <v>5</v>
      </c>
      <c r="C160" t="s">
        <v>929</v>
      </c>
    </row>
    <row r="161" spans="1:3" x14ac:dyDescent="0.2">
      <c r="A161" t="s">
        <v>734</v>
      </c>
      <c r="B161">
        <v>14</v>
      </c>
      <c r="C161" t="s">
        <v>929</v>
      </c>
    </row>
    <row r="162" spans="1:3" x14ac:dyDescent="0.2">
      <c r="A162" t="s">
        <v>448</v>
      </c>
      <c r="B162">
        <v>2</v>
      </c>
      <c r="C162" t="s">
        <v>929</v>
      </c>
    </row>
    <row r="163" spans="1:3" x14ac:dyDescent="0.2">
      <c r="A163" t="s">
        <v>735</v>
      </c>
      <c r="B163">
        <v>2</v>
      </c>
      <c r="C163" t="s">
        <v>929</v>
      </c>
    </row>
    <row r="164" spans="1:3" x14ac:dyDescent="0.2">
      <c r="A164" t="s">
        <v>149</v>
      </c>
      <c r="B164">
        <v>7</v>
      </c>
      <c r="C164" t="s">
        <v>929</v>
      </c>
    </row>
    <row r="165" spans="1:3" x14ac:dyDescent="0.2">
      <c r="A165" t="s">
        <v>177</v>
      </c>
      <c r="B165">
        <v>60</v>
      </c>
      <c r="C165" t="s">
        <v>929</v>
      </c>
    </row>
    <row r="166" spans="1:3" x14ac:dyDescent="0.2">
      <c r="A166" t="s">
        <v>736</v>
      </c>
      <c r="B166">
        <v>100</v>
      </c>
      <c r="C166" t="s">
        <v>929</v>
      </c>
    </row>
    <row r="167" spans="1:3" x14ac:dyDescent="0.2">
      <c r="A167" t="s">
        <v>1037</v>
      </c>
      <c r="B167">
        <v>100</v>
      </c>
      <c r="C167" t="s">
        <v>929</v>
      </c>
    </row>
    <row r="169" spans="1:3" x14ac:dyDescent="0.2">
      <c r="A169" t="s">
        <v>236</v>
      </c>
    </row>
    <row r="170" spans="1:3" x14ac:dyDescent="0.2">
      <c r="A170" t="s">
        <v>583</v>
      </c>
      <c r="B170">
        <v>23</v>
      </c>
      <c r="C170" t="s">
        <v>929</v>
      </c>
    </row>
    <row r="171" spans="1:3" x14ac:dyDescent="0.2">
      <c r="A171" t="s">
        <v>177</v>
      </c>
      <c r="B171">
        <v>60</v>
      </c>
      <c r="C171" t="s">
        <v>929</v>
      </c>
    </row>
    <row r="172" spans="1:3" x14ac:dyDescent="0.2">
      <c r="A172" t="s">
        <v>736</v>
      </c>
      <c r="B172">
        <v>60</v>
      </c>
      <c r="C172" t="s">
        <v>929</v>
      </c>
    </row>
    <row r="173" spans="1:3" x14ac:dyDescent="0.2">
      <c r="A173" t="s">
        <v>471</v>
      </c>
      <c r="B173">
        <v>17</v>
      </c>
      <c r="C173" t="s">
        <v>929</v>
      </c>
    </row>
    <row r="174" spans="1:3" x14ac:dyDescent="0.2">
      <c r="A174" t="s">
        <v>737</v>
      </c>
      <c r="B174">
        <v>20</v>
      </c>
      <c r="C174" t="s">
        <v>929</v>
      </c>
    </row>
    <row r="175" spans="1:3" x14ac:dyDescent="0.2">
      <c r="A175" t="s">
        <v>738</v>
      </c>
      <c r="B175">
        <v>19.417475700000001</v>
      </c>
      <c r="C175" t="s">
        <v>929</v>
      </c>
    </row>
    <row r="176" spans="1:3" x14ac:dyDescent="0.2">
      <c r="A176" t="s">
        <v>377</v>
      </c>
      <c r="B176">
        <v>2</v>
      </c>
      <c r="C176" t="s">
        <v>929</v>
      </c>
    </row>
    <row r="177" spans="1:3" x14ac:dyDescent="0.2">
      <c r="A177" t="s">
        <v>202</v>
      </c>
      <c r="B177">
        <v>100</v>
      </c>
      <c r="C177" t="s">
        <v>929</v>
      </c>
    </row>
    <row r="178" spans="1:3" x14ac:dyDescent="0.2">
      <c r="A178" t="s">
        <v>739</v>
      </c>
      <c r="B178">
        <v>60</v>
      </c>
      <c r="C178" t="s">
        <v>929</v>
      </c>
    </row>
    <row r="179" spans="1:3" x14ac:dyDescent="0.2">
      <c r="A179" t="s">
        <v>136</v>
      </c>
      <c r="B179">
        <v>55</v>
      </c>
      <c r="C179" t="s">
        <v>929</v>
      </c>
    </row>
    <row r="180" spans="1:3" x14ac:dyDescent="0.2">
      <c r="A180" t="s">
        <v>137</v>
      </c>
      <c r="B180">
        <v>60</v>
      </c>
      <c r="C180" t="s">
        <v>929</v>
      </c>
    </row>
    <row r="181" spans="1:3" x14ac:dyDescent="0.2">
      <c r="A181" t="s">
        <v>740</v>
      </c>
      <c r="B181">
        <v>50</v>
      </c>
      <c r="C181" t="s">
        <v>929</v>
      </c>
    </row>
    <row r="182" spans="1:3" x14ac:dyDescent="0.2">
      <c r="A182" t="s">
        <v>741</v>
      </c>
      <c r="B182">
        <v>5</v>
      </c>
      <c r="C182" t="s">
        <v>929</v>
      </c>
    </row>
    <row r="183" spans="1:3" x14ac:dyDescent="0.2">
      <c r="A183" t="s">
        <v>742</v>
      </c>
      <c r="B183">
        <v>20</v>
      </c>
      <c r="C183" t="s">
        <v>929</v>
      </c>
    </row>
    <row r="184" spans="1:3" x14ac:dyDescent="0.2">
      <c r="A184" t="s">
        <v>696</v>
      </c>
      <c r="B184">
        <v>5</v>
      </c>
      <c r="C184" t="s">
        <v>929</v>
      </c>
    </row>
    <row r="185" spans="1:3" x14ac:dyDescent="0.2">
      <c r="A185" t="s">
        <v>308</v>
      </c>
      <c r="B185">
        <v>20</v>
      </c>
      <c r="C185" t="s">
        <v>929</v>
      </c>
    </row>
    <row r="186" spans="1:3" x14ac:dyDescent="0.2">
      <c r="A186" t="s">
        <v>202</v>
      </c>
      <c r="B186">
        <v>100</v>
      </c>
      <c r="C186" t="s">
        <v>929</v>
      </c>
    </row>
    <row r="187" spans="1:3" x14ac:dyDescent="0.2">
      <c r="A187" t="s">
        <v>523</v>
      </c>
      <c r="B187">
        <v>9</v>
      </c>
      <c r="C187" t="s">
        <v>929</v>
      </c>
    </row>
    <row r="188" spans="1:3" x14ac:dyDescent="0.2">
      <c r="A188" t="s">
        <v>743</v>
      </c>
      <c r="B188">
        <v>5</v>
      </c>
      <c r="C188" t="s">
        <v>929</v>
      </c>
    </row>
    <row r="189" spans="1:3" x14ac:dyDescent="0.2">
      <c r="A189" t="s">
        <v>420</v>
      </c>
      <c r="B189">
        <v>64</v>
      </c>
      <c r="C189" t="s">
        <v>929</v>
      </c>
    </row>
    <row r="190" spans="1:3" x14ac:dyDescent="0.2">
      <c r="A190" t="s">
        <v>1037</v>
      </c>
      <c r="B190">
        <v>100</v>
      </c>
      <c r="C190" t="s">
        <v>929</v>
      </c>
    </row>
    <row r="192" spans="1:3" x14ac:dyDescent="0.2">
      <c r="A192" t="s">
        <v>251</v>
      </c>
    </row>
    <row r="193" spans="1:3" x14ac:dyDescent="0.2">
      <c r="A193" t="s">
        <v>242</v>
      </c>
      <c r="B193">
        <v>2</v>
      </c>
      <c r="C193" t="s">
        <v>929</v>
      </c>
    </row>
    <row r="194" spans="1:3" x14ac:dyDescent="0.2">
      <c r="A194" t="s">
        <v>523</v>
      </c>
      <c r="B194">
        <v>9</v>
      </c>
      <c r="C194" t="s">
        <v>929</v>
      </c>
    </row>
    <row r="195" spans="1:3" x14ac:dyDescent="0.2">
      <c r="A195" t="s">
        <v>743</v>
      </c>
      <c r="B195">
        <v>5</v>
      </c>
      <c r="C195" t="s">
        <v>929</v>
      </c>
    </row>
    <row r="196" spans="1:3" x14ac:dyDescent="0.2">
      <c r="A196" t="s">
        <v>420</v>
      </c>
      <c r="B196">
        <v>32</v>
      </c>
      <c r="C196" t="s">
        <v>929</v>
      </c>
    </row>
    <row r="197" spans="1:3" x14ac:dyDescent="0.2">
      <c r="A197" t="s">
        <v>419</v>
      </c>
      <c r="B197">
        <v>5</v>
      </c>
      <c r="C197" t="s">
        <v>929</v>
      </c>
    </row>
    <row r="198" spans="1:3" x14ac:dyDescent="0.2">
      <c r="A198" t="s">
        <v>736</v>
      </c>
      <c r="B198">
        <v>50</v>
      </c>
      <c r="C198" t="s">
        <v>929</v>
      </c>
    </row>
    <row r="199" spans="1:3" x14ac:dyDescent="0.2">
      <c r="A199" t="s">
        <v>630</v>
      </c>
      <c r="B199">
        <v>10</v>
      </c>
      <c r="C199" t="s">
        <v>929</v>
      </c>
    </row>
    <row r="200" spans="1:3" x14ac:dyDescent="0.2">
      <c r="A200" t="s">
        <v>343</v>
      </c>
      <c r="B200">
        <v>20</v>
      </c>
      <c r="C200" t="s">
        <v>929</v>
      </c>
    </row>
    <row r="201" spans="1:3" x14ac:dyDescent="0.2">
      <c r="A201" t="s">
        <v>744</v>
      </c>
      <c r="B201">
        <v>17</v>
      </c>
      <c r="C201" t="s">
        <v>929</v>
      </c>
    </row>
    <row r="202" spans="1:3" x14ac:dyDescent="0.2">
      <c r="A202" t="s">
        <v>145</v>
      </c>
      <c r="B202">
        <v>2</v>
      </c>
      <c r="C202" t="s">
        <v>929</v>
      </c>
    </row>
    <row r="203" spans="1:3" x14ac:dyDescent="0.2">
      <c r="A203" t="s">
        <v>745</v>
      </c>
      <c r="B203">
        <v>20</v>
      </c>
      <c r="C203" t="s">
        <v>929</v>
      </c>
    </row>
    <row r="204" spans="1:3" x14ac:dyDescent="0.2">
      <c r="A204" t="s">
        <v>460</v>
      </c>
      <c r="B204">
        <v>5</v>
      </c>
      <c r="C204" t="s">
        <v>929</v>
      </c>
    </row>
    <row r="205" spans="1:3" x14ac:dyDescent="0.2">
      <c r="A205" t="s">
        <v>664</v>
      </c>
      <c r="B205">
        <v>14</v>
      </c>
      <c r="C205" t="s">
        <v>929</v>
      </c>
    </row>
    <row r="206" spans="1:3" x14ac:dyDescent="0.2">
      <c r="A206" t="s">
        <v>478</v>
      </c>
      <c r="B206">
        <v>18</v>
      </c>
      <c r="C206" t="s">
        <v>929</v>
      </c>
    </row>
    <row r="207" spans="1:3" x14ac:dyDescent="0.2">
      <c r="A207" t="s">
        <v>709</v>
      </c>
      <c r="B207">
        <v>14</v>
      </c>
      <c r="C207" t="s">
        <v>929</v>
      </c>
    </row>
    <row r="208" spans="1:3" x14ac:dyDescent="0.2">
      <c r="A208" t="s">
        <v>190</v>
      </c>
      <c r="B208">
        <v>14</v>
      </c>
      <c r="C208" t="s">
        <v>929</v>
      </c>
    </row>
    <row r="209" spans="1:3" x14ac:dyDescent="0.2">
      <c r="A209" t="s">
        <v>354</v>
      </c>
      <c r="B209">
        <v>300</v>
      </c>
      <c r="C209" t="s">
        <v>929</v>
      </c>
    </row>
    <row r="210" spans="1:3" x14ac:dyDescent="0.2">
      <c r="A210" t="s">
        <v>746</v>
      </c>
      <c r="B210">
        <v>60</v>
      </c>
      <c r="C210" t="s">
        <v>929</v>
      </c>
    </row>
    <row r="211" spans="1:3" x14ac:dyDescent="0.2">
      <c r="A211" t="s">
        <v>747</v>
      </c>
      <c r="B211">
        <v>12.5</v>
      </c>
      <c r="C211" t="s">
        <v>929</v>
      </c>
    </row>
    <row r="212" spans="1:3" x14ac:dyDescent="0.2">
      <c r="A212" t="s">
        <v>748</v>
      </c>
      <c r="B212">
        <v>15</v>
      </c>
      <c r="C212" t="s">
        <v>929</v>
      </c>
    </row>
    <row r="213" spans="1:3" x14ac:dyDescent="0.2">
      <c r="A213" t="s">
        <v>1037</v>
      </c>
      <c r="B213">
        <v>100</v>
      </c>
      <c r="C213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91E7B-D924-47B4-AAA9-9D0DDEEE298B}">
  <dimension ref="A1:O209"/>
  <sheetViews>
    <sheetView topLeftCell="A24" zoomScale="80" zoomScaleNormal="80" workbookViewId="0">
      <selection activeCell="A74" sqref="A74"/>
    </sheetView>
  </sheetViews>
  <sheetFormatPr baseColWidth="10" defaultColWidth="8.83203125" defaultRowHeight="15" x14ac:dyDescent="0.2"/>
  <cols>
    <col min="1" max="1" width="58.33203125" bestFit="1" customWidth="1"/>
    <col min="2" max="4" width="0" hidden="1" customWidth="1"/>
  </cols>
  <sheetData>
    <row r="1" spans="1:15" x14ac:dyDescent="0.2">
      <c r="A1" s="1" t="s">
        <v>911</v>
      </c>
    </row>
    <row r="3" spans="1:15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5" x14ac:dyDescent="0.2">
      <c r="A4" s="15" t="s">
        <v>173</v>
      </c>
      <c r="B4" s="2">
        <v>68</v>
      </c>
      <c r="C4">
        <f>B4/$D$4</f>
        <v>6.8000000000000005E-2</v>
      </c>
      <c r="D4">
        <v>1000</v>
      </c>
      <c r="E4">
        <f>0.9*C4</f>
        <v>6.1200000000000004E-2</v>
      </c>
      <c r="G4" t="s">
        <v>906</v>
      </c>
      <c r="H4">
        <f>SUM(E4,E15)</f>
        <v>0.10012800000000001</v>
      </c>
      <c r="I4">
        <f>SUM(E7,E9,E12,E13,E14,E17)</f>
        <v>3.5983999999999994</v>
      </c>
      <c r="J4">
        <f>SUM(E6,E11,E16)</f>
        <v>0.13149999999999998</v>
      </c>
      <c r="K4">
        <v>0</v>
      </c>
      <c r="L4">
        <f>SUM(E5,E8,E10,E18)</f>
        <v>0.192553</v>
      </c>
      <c r="M4">
        <v>0</v>
      </c>
      <c r="N4">
        <v>0</v>
      </c>
    </row>
    <row r="5" spans="1:15" x14ac:dyDescent="0.2">
      <c r="A5" s="17" t="s">
        <v>653</v>
      </c>
      <c r="B5" s="2">
        <v>125</v>
      </c>
      <c r="C5">
        <f t="shared" ref="C5:C68" si="0">B5/$D$4</f>
        <v>0.125</v>
      </c>
      <c r="E5">
        <f>0.88*C5</f>
        <v>0.11</v>
      </c>
    </row>
    <row r="6" spans="1:15" x14ac:dyDescent="0.2">
      <c r="A6" s="16" t="s">
        <v>749</v>
      </c>
      <c r="B6" s="2">
        <v>20</v>
      </c>
      <c r="C6">
        <f t="shared" si="0"/>
        <v>0.02</v>
      </c>
      <c r="E6">
        <f>2.58*C6</f>
        <v>5.16E-2</v>
      </c>
      <c r="G6" t="s">
        <v>52</v>
      </c>
      <c r="H6">
        <f>SUM(E26,E31,E41)</f>
        <v>0.22839999999999999</v>
      </c>
      <c r="I6">
        <f>SUM(E23,E25,E29,E30,E37,E39,E40)</f>
        <v>0.85736599999999996</v>
      </c>
      <c r="J6">
        <f>SUM(E22,E33,E38)</f>
        <v>6.0900000000000003E-2</v>
      </c>
      <c r="K6">
        <f>SUM(E28,E36)</f>
        <v>7.8210000000000002E-2</v>
      </c>
      <c r="L6">
        <f>SUM(E21,E24,E34,E35)</f>
        <v>0.15039000000000002</v>
      </c>
      <c r="M6">
        <f>SUM(E27,E32)</f>
        <v>8.5199999999999998E-2</v>
      </c>
      <c r="N6">
        <f>SUM(E42)</f>
        <v>0.03</v>
      </c>
    </row>
    <row r="7" spans="1:15" x14ac:dyDescent="0.2">
      <c r="A7" s="14" t="s">
        <v>750</v>
      </c>
      <c r="B7" s="2">
        <v>7</v>
      </c>
      <c r="C7">
        <f t="shared" si="0"/>
        <v>7.0000000000000001E-3</v>
      </c>
      <c r="E7">
        <v>7.0000000000000001E-3</v>
      </c>
    </row>
    <row r="8" spans="1:15" x14ac:dyDescent="0.2">
      <c r="A8" s="17" t="s">
        <v>751</v>
      </c>
      <c r="B8" s="2">
        <v>41</v>
      </c>
      <c r="C8">
        <f t="shared" si="0"/>
        <v>4.1000000000000002E-2</v>
      </c>
      <c r="E8">
        <f>0.77*C8</f>
        <v>3.1570000000000001E-2</v>
      </c>
      <c r="G8" t="s">
        <v>58</v>
      </c>
      <c r="H8">
        <f>SUM(E48,E53,E56,E61,E66)</f>
        <v>0.40342</v>
      </c>
      <c r="I8">
        <f>SUM(E62,E64,E68,E69)</f>
        <v>0.54889999999999994</v>
      </c>
      <c r="J8">
        <f>SUM(E49)</f>
        <v>1.5400000000000002E-2</v>
      </c>
      <c r="K8">
        <f>SUM(E47,E55,E57,E65,E67)</f>
        <v>0.56475000000000009</v>
      </c>
      <c r="L8">
        <f>SUM(E45,E50,E51,E52,E59,E63)</f>
        <v>0.49361000000000005</v>
      </c>
      <c r="M8">
        <f>SUM(E46,E54,E60)</f>
        <v>2.9248E-2</v>
      </c>
      <c r="N8">
        <f>SUM(E58)</f>
        <v>0.05</v>
      </c>
    </row>
    <row r="9" spans="1:15" x14ac:dyDescent="0.2">
      <c r="A9" s="14" t="s">
        <v>752</v>
      </c>
      <c r="B9" s="2">
        <v>345</v>
      </c>
      <c r="C9">
        <f t="shared" si="0"/>
        <v>0.34499999999999997</v>
      </c>
      <c r="E9">
        <f>8*C9</f>
        <v>2.76</v>
      </c>
    </row>
    <row r="10" spans="1:15" x14ac:dyDescent="0.2">
      <c r="A10" s="17" t="s">
        <v>187</v>
      </c>
      <c r="B10" s="2">
        <v>53</v>
      </c>
      <c r="C10">
        <f t="shared" si="0"/>
        <v>5.2999999999999999E-2</v>
      </c>
      <c r="E10">
        <f>0.311*C10</f>
        <v>1.6483000000000001E-2</v>
      </c>
      <c r="G10" t="s">
        <v>41</v>
      </c>
      <c r="H10">
        <f>AVERAGE(H4:H9)</f>
        <v>0.24398266666666668</v>
      </c>
      <c r="I10">
        <f t="shared" ref="I10:N10" si="1">AVERAGE(I4:I8)</f>
        <v>1.6682219999999999</v>
      </c>
      <c r="J10">
        <f t="shared" si="1"/>
        <v>6.9266666666666657E-2</v>
      </c>
      <c r="K10">
        <f t="shared" si="1"/>
        <v>0.21432000000000004</v>
      </c>
      <c r="L10">
        <f t="shared" si="1"/>
        <v>0.27885100000000002</v>
      </c>
      <c r="M10">
        <f t="shared" si="1"/>
        <v>3.8149333333333334E-2</v>
      </c>
      <c r="N10">
        <f t="shared" si="1"/>
        <v>2.6666666666666668E-2</v>
      </c>
      <c r="O10">
        <f>SUM(H10:N10)</f>
        <v>2.5394583333333332</v>
      </c>
    </row>
    <row r="11" spans="1:15" x14ac:dyDescent="0.2">
      <c r="A11" s="16" t="s">
        <v>226</v>
      </c>
      <c r="B11" s="2">
        <v>36</v>
      </c>
      <c r="C11">
        <f t="shared" si="0"/>
        <v>3.5999999999999997E-2</v>
      </c>
      <c r="E11">
        <f>1.7*C11</f>
        <v>6.1199999999999991E-2</v>
      </c>
    </row>
    <row r="12" spans="1:15" x14ac:dyDescent="0.2">
      <c r="A12" s="14" t="s">
        <v>753</v>
      </c>
      <c r="B12" s="2">
        <v>110</v>
      </c>
      <c r="C12">
        <f t="shared" si="0"/>
        <v>0.11</v>
      </c>
      <c r="E12">
        <f>2.06*C12</f>
        <v>0.2266</v>
      </c>
    </row>
    <row r="13" spans="1:15" x14ac:dyDescent="0.2">
      <c r="A13" s="14" t="s">
        <v>754</v>
      </c>
      <c r="B13" s="2">
        <v>128</v>
      </c>
      <c r="C13">
        <f t="shared" si="0"/>
        <v>0.128</v>
      </c>
      <c r="E13">
        <f>4.3*C13</f>
        <v>0.5504</v>
      </c>
    </row>
    <row r="14" spans="1:15" x14ac:dyDescent="0.2">
      <c r="A14" s="14" t="s">
        <v>755</v>
      </c>
      <c r="B14" s="2">
        <v>4</v>
      </c>
      <c r="C14">
        <f t="shared" si="0"/>
        <v>4.0000000000000001E-3</v>
      </c>
      <c r="E14">
        <f>2.1*C14</f>
        <v>8.4000000000000012E-3</v>
      </c>
    </row>
    <row r="15" spans="1:15" x14ac:dyDescent="0.2">
      <c r="A15" s="15" t="s">
        <v>215</v>
      </c>
      <c r="B15" s="2">
        <v>48</v>
      </c>
      <c r="C15">
        <f t="shared" si="0"/>
        <v>4.8000000000000001E-2</v>
      </c>
      <c r="E15">
        <f>0.811*C15</f>
        <v>3.8928000000000004E-2</v>
      </c>
    </row>
    <row r="16" spans="1:15" x14ac:dyDescent="0.2">
      <c r="A16" s="16" t="s">
        <v>436</v>
      </c>
      <c r="B16" s="2">
        <v>17</v>
      </c>
      <c r="C16">
        <f t="shared" si="0"/>
        <v>1.7000000000000001E-2</v>
      </c>
      <c r="E16">
        <f>1.1*C16</f>
        <v>1.8700000000000001E-2</v>
      </c>
    </row>
    <row r="17" spans="1:5" x14ac:dyDescent="0.2">
      <c r="A17" s="14" t="s">
        <v>595</v>
      </c>
      <c r="B17" s="2">
        <v>23</v>
      </c>
      <c r="C17">
        <f t="shared" si="0"/>
        <v>2.3E-2</v>
      </c>
      <c r="E17">
        <f>2*C17</f>
        <v>4.5999999999999999E-2</v>
      </c>
    </row>
    <row r="18" spans="1:5" x14ac:dyDescent="0.2">
      <c r="A18" s="17" t="s">
        <v>162</v>
      </c>
      <c r="B18" s="2">
        <v>15</v>
      </c>
      <c r="C18">
        <f t="shared" si="0"/>
        <v>1.4999999999999999E-2</v>
      </c>
      <c r="E18">
        <f>2.3*C18</f>
        <v>3.4499999999999996E-2</v>
      </c>
    </row>
    <row r="19" spans="1:5" x14ac:dyDescent="0.2">
      <c r="A19" s="2"/>
      <c r="B19" s="2"/>
      <c r="C19">
        <f t="shared" si="0"/>
        <v>0</v>
      </c>
      <c r="E19" s="1">
        <f>SUM(E4:E18)</f>
        <v>4.0225809999999997</v>
      </c>
    </row>
    <row r="20" spans="1:5" x14ac:dyDescent="0.2">
      <c r="A20" s="2" t="s">
        <v>236</v>
      </c>
      <c r="B20" s="2"/>
      <c r="C20">
        <f t="shared" si="0"/>
        <v>0</v>
      </c>
    </row>
    <row r="21" spans="1:5" x14ac:dyDescent="0.2">
      <c r="A21" s="17" t="s">
        <v>653</v>
      </c>
      <c r="B21" s="2">
        <v>100</v>
      </c>
      <c r="C21">
        <f t="shared" si="0"/>
        <v>0.1</v>
      </c>
      <c r="E21">
        <f>0.88*C21</f>
        <v>8.8000000000000009E-2</v>
      </c>
    </row>
    <row r="22" spans="1:5" x14ac:dyDescent="0.2">
      <c r="A22" s="16" t="s">
        <v>749</v>
      </c>
      <c r="B22" s="2">
        <v>21</v>
      </c>
      <c r="C22">
        <f t="shared" si="0"/>
        <v>2.1000000000000001E-2</v>
      </c>
      <c r="E22">
        <f>2.58*C22</f>
        <v>5.4180000000000006E-2</v>
      </c>
    </row>
    <row r="23" spans="1:5" x14ac:dyDescent="0.2">
      <c r="A23" s="14" t="s">
        <v>750</v>
      </c>
      <c r="B23" s="2">
        <v>14</v>
      </c>
      <c r="C23">
        <f t="shared" si="0"/>
        <v>1.4E-2</v>
      </c>
      <c r="E23">
        <v>1.4E-2</v>
      </c>
    </row>
    <row r="24" spans="1:5" x14ac:dyDescent="0.2">
      <c r="A24" s="17" t="s">
        <v>751</v>
      </c>
      <c r="B24" s="2">
        <v>47</v>
      </c>
      <c r="C24">
        <f t="shared" si="0"/>
        <v>4.7E-2</v>
      </c>
      <c r="E24">
        <f>0.77*C24</f>
        <v>3.619E-2</v>
      </c>
    </row>
    <row r="25" spans="1:5" x14ac:dyDescent="0.2">
      <c r="A25" s="14" t="s">
        <v>595</v>
      </c>
      <c r="B25" s="2">
        <v>13</v>
      </c>
      <c r="C25">
        <f t="shared" si="0"/>
        <v>1.2999999999999999E-2</v>
      </c>
      <c r="E25">
        <f>2*C25</f>
        <v>2.5999999999999999E-2</v>
      </c>
    </row>
    <row r="26" spans="1:5" x14ac:dyDescent="0.2">
      <c r="A26" s="15" t="s">
        <v>756</v>
      </c>
      <c r="B26" s="2">
        <v>70</v>
      </c>
      <c r="C26">
        <f t="shared" si="0"/>
        <v>7.0000000000000007E-2</v>
      </c>
      <c r="E26">
        <v>7.0000000000000007E-2</v>
      </c>
    </row>
    <row r="27" spans="1:5" x14ac:dyDescent="0.2">
      <c r="A27" s="19" t="s">
        <v>757</v>
      </c>
      <c r="B27" s="2">
        <v>9</v>
      </c>
      <c r="C27">
        <f t="shared" si="0"/>
        <v>8.9999999999999993E-3</v>
      </c>
      <c r="E27">
        <f>2*C27</f>
        <v>1.7999999999999999E-2</v>
      </c>
    </row>
    <row r="28" spans="1:5" x14ac:dyDescent="0.2">
      <c r="A28" s="18" t="s">
        <v>371</v>
      </c>
      <c r="B28" s="2">
        <v>82</v>
      </c>
      <c r="C28">
        <f t="shared" si="0"/>
        <v>8.2000000000000003E-2</v>
      </c>
      <c r="E28">
        <f>0.45*C28</f>
        <v>3.6900000000000002E-2</v>
      </c>
    </row>
    <row r="29" spans="1:5" x14ac:dyDescent="0.2">
      <c r="A29" s="14" t="s">
        <v>758</v>
      </c>
      <c r="B29" s="2">
        <v>64</v>
      </c>
      <c r="C29">
        <f t="shared" si="0"/>
        <v>6.4000000000000001E-2</v>
      </c>
      <c r="E29">
        <f>3.394*C29</f>
        <v>0.21721600000000002</v>
      </c>
    </row>
    <row r="30" spans="1:5" x14ac:dyDescent="0.2">
      <c r="A30" s="14" t="s">
        <v>759</v>
      </c>
      <c r="B30" s="2">
        <v>180</v>
      </c>
      <c r="C30">
        <f t="shared" si="0"/>
        <v>0.18</v>
      </c>
      <c r="E30">
        <f>2*C30</f>
        <v>0.36</v>
      </c>
    </row>
    <row r="31" spans="1:5" x14ac:dyDescent="0.2">
      <c r="A31" s="15" t="s">
        <v>760</v>
      </c>
      <c r="B31" s="2">
        <v>100</v>
      </c>
      <c r="C31">
        <f t="shared" si="0"/>
        <v>0.1</v>
      </c>
      <c r="E31">
        <f>1.2*C31</f>
        <v>0.12</v>
      </c>
    </row>
    <row r="32" spans="1:5" x14ac:dyDescent="0.2">
      <c r="A32" s="19" t="s">
        <v>495</v>
      </c>
      <c r="B32" s="2">
        <v>24</v>
      </c>
      <c r="C32">
        <f t="shared" si="0"/>
        <v>2.4E-2</v>
      </c>
      <c r="E32">
        <f>2.8*C32</f>
        <v>6.7199999999999996E-2</v>
      </c>
    </row>
    <row r="33" spans="1:5" x14ac:dyDescent="0.2">
      <c r="A33" s="16" t="s">
        <v>761</v>
      </c>
      <c r="B33" s="2">
        <v>3</v>
      </c>
      <c r="C33">
        <f t="shared" si="0"/>
        <v>3.0000000000000001E-3</v>
      </c>
      <c r="E33">
        <f>2*C33</f>
        <v>6.0000000000000001E-3</v>
      </c>
    </row>
    <row r="34" spans="1:5" x14ac:dyDescent="0.2">
      <c r="A34" s="17" t="s">
        <v>762</v>
      </c>
      <c r="B34" s="2">
        <v>8</v>
      </c>
      <c r="C34">
        <f t="shared" si="0"/>
        <v>8.0000000000000002E-3</v>
      </c>
      <c r="E34">
        <f>1.4*C34</f>
        <v>1.12E-2</v>
      </c>
    </row>
    <row r="35" spans="1:5" x14ac:dyDescent="0.2">
      <c r="A35" s="17" t="s">
        <v>763</v>
      </c>
      <c r="B35" s="2">
        <v>15</v>
      </c>
      <c r="C35">
        <f t="shared" si="0"/>
        <v>1.4999999999999999E-2</v>
      </c>
      <c r="E35">
        <v>1.4999999999999999E-2</v>
      </c>
    </row>
    <row r="36" spans="1:5" x14ac:dyDescent="0.2">
      <c r="A36" s="18" t="s">
        <v>470</v>
      </c>
      <c r="B36" s="2">
        <v>51</v>
      </c>
      <c r="C36">
        <f t="shared" si="0"/>
        <v>5.0999999999999997E-2</v>
      </c>
      <c r="E36">
        <f>0.81*C36</f>
        <v>4.1309999999999999E-2</v>
      </c>
    </row>
    <row r="37" spans="1:5" x14ac:dyDescent="0.2">
      <c r="A37" s="14" t="s">
        <v>764</v>
      </c>
      <c r="B37" s="2">
        <v>45</v>
      </c>
      <c r="C37">
        <f t="shared" si="0"/>
        <v>4.4999999999999998E-2</v>
      </c>
      <c r="E37">
        <f>0.47*C37</f>
        <v>2.1149999999999999E-2</v>
      </c>
    </row>
    <row r="38" spans="1:5" x14ac:dyDescent="0.2">
      <c r="A38" s="16" t="s">
        <v>569</v>
      </c>
      <c r="B38" s="2">
        <v>12</v>
      </c>
      <c r="C38">
        <f t="shared" si="0"/>
        <v>1.2E-2</v>
      </c>
      <c r="E38">
        <f>0.06*C38</f>
        <v>7.1999999999999994E-4</v>
      </c>
    </row>
    <row r="39" spans="1:5" x14ac:dyDescent="0.2">
      <c r="A39" s="14" t="s">
        <v>765</v>
      </c>
      <c r="B39" s="2">
        <v>13</v>
      </c>
      <c r="C39">
        <f t="shared" si="0"/>
        <v>1.2999999999999999E-2</v>
      </c>
      <c r="E39">
        <f>15*C39</f>
        <v>0.19499999999999998</v>
      </c>
    </row>
    <row r="40" spans="1:5" x14ac:dyDescent="0.2">
      <c r="A40" s="14" t="s">
        <v>766</v>
      </c>
      <c r="B40" s="2">
        <v>6</v>
      </c>
      <c r="C40">
        <f t="shared" si="0"/>
        <v>6.0000000000000001E-3</v>
      </c>
      <c r="E40">
        <f>4*C40</f>
        <v>2.4E-2</v>
      </c>
    </row>
    <row r="41" spans="1:5" x14ac:dyDescent="0.2">
      <c r="A41" s="15" t="s">
        <v>484</v>
      </c>
      <c r="B41" s="2">
        <v>8</v>
      </c>
      <c r="C41">
        <f t="shared" si="0"/>
        <v>8.0000000000000002E-3</v>
      </c>
      <c r="E41">
        <f>4.8*C41</f>
        <v>3.8399999999999997E-2</v>
      </c>
    </row>
    <row r="42" spans="1:5" x14ac:dyDescent="0.2">
      <c r="A42" s="20" t="s">
        <v>581</v>
      </c>
      <c r="B42" s="2">
        <v>3</v>
      </c>
      <c r="C42">
        <f t="shared" si="0"/>
        <v>3.0000000000000001E-3</v>
      </c>
      <c r="E42">
        <f>10*C42</f>
        <v>0.03</v>
      </c>
    </row>
    <row r="43" spans="1:5" x14ac:dyDescent="0.2">
      <c r="A43" s="2"/>
      <c r="B43" s="2"/>
      <c r="C43">
        <f t="shared" si="0"/>
        <v>0</v>
      </c>
      <c r="E43" s="1">
        <f>SUM(E21:E42)</f>
        <v>1.4904660000000001</v>
      </c>
    </row>
    <row r="44" spans="1:5" x14ac:dyDescent="0.2">
      <c r="A44" s="2" t="s">
        <v>251</v>
      </c>
      <c r="B44" s="2"/>
      <c r="C44">
        <f t="shared" si="0"/>
        <v>0</v>
      </c>
    </row>
    <row r="45" spans="1:5" x14ac:dyDescent="0.2">
      <c r="A45" s="17" t="s">
        <v>162</v>
      </c>
      <c r="B45" s="2">
        <v>10</v>
      </c>
      <c r="C45">
        <f t="shared" si="0"/>
        <v>0.01</v>
      </c>
      <c r="E45">
        <f>2.3*C45</f>
        <v>2.3E-2</v>
      </c>
    </row>
    <row r="46" spans="1:5" x14ac:dyDescent="0.2">
      <c r="A46" s="19" t="s">
        <v>757</v>
      </c>
      <c r="B46" s="2">
        <v>4</v>
      </c>
      <c r="C46">
        <f t="shared" si="0"/>
        <v>4.0000000000000001E-3</v>
      </c>
      <c r="E46">
        <f>2*C46</f>
        <v>8.0000000000000002E-3</v>
      </c>
    </row>
    <row r="47" spans="1:5" x14ac:dyDescent="0.2">
      <c r="A47" s="18" t="s">
        <v>371</v>
      </c>
      <c r="B47" s="2">
        <v>78</v>
      </c>
      <c r="C47">
        <f t="shared" si="0"/>
        <v>7.8E-2</v>
      </c>
      <c r="E47">
        <f>0.45*C47</f>
        <v>3.5099999999999999E-2</v>
      </c>
    </row>
    <row r="48" spans="1:5" x14ac:dyDescent="0.2">
      <c r="A48" s="15" t="s">
        <v>667</v>
      </c>
      <c r="B48" s="2">
        <v>81</v>
      </c>
      <c r="C48">
        <f t="shared" si="0"/>
        <v>8.1000000000000003E-2</v>
      </c>
      <c r="E48">
        <f>0.9*C48</f>
        <v>7.2900000000000006E-2</v>
      </c>
    </row>
    <row r="49" spans="1:5" x14ac:dyDescent="0.2">
      <c r="A49" s="16" t="s">
        <v>436</v>
      </c>
      <c r="B49" s="2">
        <v>14</v>
      </c>
      <c r="C49">
        <f t="shared" si="0"/>
        <v>1.4E-2</v>
      </c>
      <c r="E49">
        <f>1.1*C49</f>
        <v>1.5400000000000002E-2</v>
      </c>
    </row>
    <row r="50" spans="1:5" x14ac:dyDescent="0.2">
      <c r="A50" s="17" t="s">
        <v>186</v>
      </c>
      <c r="B50" s="2">
        <v>66</v>
      </c>
      <c r="C50">
        <f t="shared" si="0"/>
        <v>6.6000000000000003E-2</v>
      </c>
      <c r="E50">
        <f>0.16*C50</f>
        <v>1.056E-2</v>
      </c>
    </row>
    <row r="51" spans="1:5" x14ac:dyDescent="0.2">
      <c r="A51" s="17" t="s">
        <v>767</v>
      </c>
      <c r="B51" s="2">
        <v>200</v>
      </c>
      <c r="C51">
        <f t="shared" si="0"/>
        <v>0.2</v>
      </c>
      <c r="E51">
        <f>1.8*C51</f>
        <v>0.36000000000000004</v>
      </c>
    </row>
    <row r="52" spans="1:5" x14ac:dyDescent="0.2">
      <c r="A52" s="17" t="s">
        <v>474</v>
      </c>
      <c r="B52" s="2">
        <v>19</v>
      </c>
      <c r="C52">
        <f t="shared" si="0"/>
        <v>1.9E-2</v>
      </c>
      <c r="E52">
        <f>0.15*C52</f>
        <v>2.8499999999999997E-3</v>
      </c>
    </row>
    <row r="53" spans="1:5" x14ac:dyDescent="0.2">
      <c r="A53" s="15" t="s">
        <v>667</v>
      </c>
      <c r="B53" s="2">
        <v>72</v>
      </c>
      <c r="C53">
        <f t="shared" si="0"/>
        <v>7.1999999999999995E-2</v>
      </c>
      <c r="E53">
        <f>0.9*C53</f>
        <v>6.4799999999999996E-2</v>
      </c>
    </row>
    <row r="54" spans="1:5" x14ac:dyDescent="0.2">
      <c r="A54" s="19" t="s">
        <v>757</v>
      </c>
      <c r="B54" s="2">
        <v>4</v>
      </c>
      <c r="C54">
        <f t="shared" si="0"/>
        <v>4.0000000000000001E-3</v>
      </c>
      <c r="E54">
        <f>2*C54</f>
        <v>8.0000000000000002E-3</v>
      </c>
    </row>
    <row r="55" spans="1:5" x14ac:dyDescent="0.2">
      <c r="A55" s="18" t="s">
        <v>768</v>
      </c>
      <c r="B55" s="2">
        <v>9</v>
      </c>
      <c r="C55">
        <f t="shared" si="0"/>
        <v>8.9999999999999993E-3</v>
      </c>
      <c r="E55">
        <f>8.6*C55</f>
        <v>7.7399999999999997E-2</v>
      </c>
    </row>
    <row r="56" spans="1:5" x14ac:dyDescent="0.2">
      <c r="A56" s="15" t="s">
        <v>769</v>
      </c>
      <c r="B56" s="2">
        <v>94</v>
      </c>
      <c r="C56">
        <f t="shared" si="0"/>
        <v>9.4E-2</v>
      </c>
      <c r="E56">
        <f>2.32*C56</f>
        <v>0.21808</v>
      </c>
    </row>
    <row r="57" spans="1:5" x14ac:dyDescent="0.2">
      <c r="A57" s="18" t="s">
        <v>371</v>
      </c>
      <c r="B57" s="2">
        <v>1</v>
      </c>
      <c r="C57">
        <f t="shared" si="0"/>
        <v>1E-3</v>
      </c>
      <c r="E57">
        <f>0.45*C57</f>
        <v>4.5000000000000004E-4</v>
      </c>
    </row>
    <row r="58" spans="1:5" x14ac:dyDescent="0.2">
      <c r="A58" s="20" t="s">
        <v>581</v>
      </c>
      <c r="B58" s="2">
        <v>5</v>
      </c>
      <c r="C58">
        <f t="shared" si="0"/>
        <v>5.0000000000000001E-3</v>
      </c>
      <c r="E58">
        <f>10*C58</f>
        <v>0.05</v>
      </c>
    </row>
    <row r="59" spans="1:5" x14ac:dyDescent="0.2">
      <c r="A59" s="17" t="s">
        <v>483</v>
      </c>
      <c r="B59" s="2">
        <v>30</v>
      </c>
      <c r="C59">
        <f t="shared" si="0"/>
        <v>0.03</v>
      </c>
      <c r="E59">
        <f>1.8*C59</f>
        <v>5.3999999999999999E-2</v>
      </c>
    </row>
    <row r="60" spans="1:5" x14ac:dyDescent="0.2">
      <c r="A60" s="19" t="s">
        <v>575</v>
      </c>
      <c r="B60" s="2">
        <v>2.76</v>
      </c>
      <c r="C60">
        <f t="shared" si="0"/>
        <v>2.7599999999999999E-3</v>
      </c>
      <c r="E60">
        <f>4.8*C60</f>
        <v>1.3247999999999999E-2</v>
      </c>
    </row>
    <row r="61" spans="1:5" x14ac:dyDescent="0.2">
      <c r="A61" s="15" t="s">
        <v>338</v>
      </c>
      <c r="B61" s="2">
        <v>145</v>
      </c>
      <c r="C61">
        <f t="shared" si="0"/>
        <v>0.14499999999999999</v>
      </c>
      <c r="E61">
        <f>0.28*C61</f>
        <v>4.0600000000000004E-2</v>
      </c>
    </row>
    <row r="62" spans="1:5" x14ac:dyDescent="0.2">
      <c r="A62" s="14" t="s">
        <v>770</v>
      </c>
      <c r="B62" s="2">
        <v>10</v>
      </c>
      <c r="C62">
        <f t="shared" si="0"/>
        <v>0.01</v>
      </c>
      <c r="E62">
        <f>2.93*C62</f>
        <v>2.9300000000000003E-2</v>
      </c>
    </row>
    <row r="63" spans="1:5" x14ac:dyDescent="0.2">
      <c r="A63" s="17" t="s">
        <v>303</v>
      </c>
      <c r="B63" s="2">
        <v>27</v>
      </c>
      <c r="C63">
        <f t="shared" si="0"/>
        <v>2.7E-2</v>
      </c>
      <c r="E63">
        <f>1.6*C63</f>
        <v>4.3200000000000002E-2</v>
      </c>
    </row>
    <row r="64" spans="1:5" x14ac:dyDescent="0.2">
      <c r="A64" s="14" t="s">
        <v>771</v>
      </c>
      <c r="B64" s="2">
        <v>20</v>
      </c>
      <c r="C64">
        <f t="shared" si="0"/>
        <v>0.02</v>
      </c>
      <c r="E64">
        <f>1.53*C64</f>
        <v>3.0600000000000002E-2</v>
      </c>
    </row>
    <row r="65" spans="1:11" x14ac:dyDescent="0.2">
      <c r="A65" s="18" t="s">
        <v>768</v>
      </c>
      <c r="B65" s="2">
        <v>13</v>
      </c>
      <c r="C65">
        <f t="shared" si="0"/>
        <v>1.2999999999999999E-2</v>
      </c>
      <c r="E65">
        <f>8.6*C65</f>
        <v>0.1118</v>
      </c>
    </row>
    <row r="66" spans="1:11" x14ac:dyDescent="0.2">
      <c r="A66" s="15" t="s">
        <v>772</v>
      </c>
      <c r="B66" s="2">
        <v>16</v>
      </c>
      <c r="C66">
        <f t="shared" si="0"/>
        <v>1.6E-2</v>
      </c>
      <c r="E66">
        <f>0.44*C66</f>
        <v>7.0400000000000003E-3</v>
      </c>
    </row>
    <row r="67" spans="1:11" x14ac:dyDescent="0.2">
      <c r="A67" s="18" t="s">
        <v>773</v>
      </c>
      <c r="B67" s="2">
        <v>17</v>
      </c>
      <c r="C67">
        <f t="shared" si="0"/>
        <v>1.7000000000000001E-2</v>
      </c>
      <c r="E67">
        <f>20*C67</f>
        <v>0.34</v>
      </c>
    </row>
    <row r="68" spans="1:11" x14ac:dyDescent="0.2">
      <c r="A68" s="14" t="s">
        <v>774</v>
      </c>
      <c r="B68" s="2">
        <v>59</v>
      </c>
      <c r="C68">
        <f t="shared" si="0"/>
        <v>5.8999999999999997E-2</v>
      </c>
      <c r="E68">
        <f>6*C68</f>
        <v>0.35399999999999998</v>
      </c>
    </row>
    <row r="69" spans="1:11" x14ac:dyDescent="0.2">
      <c r="A69" s="14" t="s">
        <v>775</v>
      </c>
      <c r="B69" s="2">
        <v>27</v>
      </c>
      <c r="C69">
        <f t="shared" ref="C69" si="2">B69/$D$4</f>
        <v>2.7E-2</v>
      </c>
      <c r="E69">
        <f>5*C69</f>
        <v>0.13500000000000001</v>
      </c>
    </row>
    <row r="70" spans="1:11" x14ac:dyDescent="0.2">
      <c r="E70" s="1">
        <f>SUM(E45:E69)</f>
        <v>2.1053280000000001</v>
      </c>
    </row>
    <row r="72" spans="1:11" x14ac:dyDescent="0.2">
      <c r="C72" s="1" t="s">
        <v>488</v>
      </c>
      <c r="D72" s="1"/>
      <c r="E72" s="1">
        <f>AVERAGE(E70,E43,E19)</f>
        <v>2.5394583333333336</v>
      </c>
    </row>
    <row r="74" spans="1:11" x14ac:dyDescent="0.2">
      <c r="A74" s="1" t="s">
        <v>912</v>
      </c>
    </row>
    <row r="75" spans="1:11" ht="16" x14ac:dyDescent="0.2">
      <c r="A75" t="s">
        <v>913</v>
      </c>
      <c r="B75" t="s">
        <v>914</v>
      </c>
      <c r="C75" t="s">
        <v>915</v>
      </c>
      <c r="D75" t="s">
        <v>916</v>
      </c>
      <c r="E75" t="s">
        <v>917</v>
      </c>
      <c r="F75" t="s">
        <v>918</v>
      </c>
      <c r="G75" t="s">
        <v>919</v>
      </c>
      <c r="H75" t="s">
        <v>920</v>
      </c>
      <c r="I75" t="s">
        <v>921</v>
      </c>
      <c r="J75" t="s">
        <v>922</v>
      </c>
      <c r="K75" t="s">
        <v>923</v>
      </c>
    </row>
    <row r="76" spans="1:11" ht="16" x14ac:dyDescent="0.2">
      <c r="A76" t="s">
        <v>924</v>
      </c>
      <c r="B76" t="s">
        <v>925</v>
      </c>
      <c r="C76">
        <v>1923.4287999999999</v>
      </c>
      <c r="D76">
        <v>1959.7280000000001</v>
      </c>
      <c r="E76">
        <v>1864.48116</v>
      </c>
      <c r="F76">
        <v>1915.87932</v>
      </c>
      <c r="G76">
        <v>1577</v>
      </c>
    </row>
    <row r="77" spans="1:11" ht="16" x14ac:dyDescent="0.2">
      <c r="A77" t="s">
        <v>926</v>
      </c>
      <c r="B77" t="s">
        <v>927</v>
      </c>
      <c r="C77">
        <v>8088.6698999999999</v>
      </c>
      <c r="D77">
        <v>8248.6875</v>
      </c>
      <c r="E77">
        <v>7819.5108799999998</v>
      </c>
      <c r="F77">
        <v>8052.2894266666999</v>
      </c>
      <c r="G77">
        <v>6598.1679999999997</v>
      </c>
      <c r="I77">
        <v>0</v>
      </c>
      <c r="J77">
        <v>0</v>
      </c>
      <c r="K77">
        <v>0</v>
      </c>
    </row>
    <row r="78" spans="1:11" ht="16" x14ac:dyDescent="0.2">
      <c r="A78" t="s">
        <v>928</v>
      </c>
      <c r="B78" t="s">
        <v>929</v>
      </c>
      <c r="C78">
        <v>254.1747</v>
      </c>
      <c r="D78">
        <v>288.19850000000002</v>
      </c>
      <c r="E78">
        <v>227.32499999999999</v>
      </c>
      <c r="F78">
        <v>256.56606666667</v>
      </c>
      <c r="G78">
        <v>197.125</v>
      </c>
    </row>
    <row r="79" spans="1:11" ht="16" x14ac:dyDescent="0.2">
      <c r="A79" t="s">
        <v>895</v>
      </c>
      <c r="B79" t="s">
        <v>929</v>
      </c>
      <c r="C79">
        <v>71.980999999999995</v>
      </c>
      <c r="D79">
        <v>57.454300000000003</v>
      </c>
      <c r="E79">
        <v>52.279000000000003</v>
      </c>
      <c r="F79">
        <v>60.571433333332998</v>
      </c>
      <c r="G79">
        <v>59.137500000000003</v>
      </c>
    </row>
    <row r="80" spans="1:11" ht="16" x14ac:dyDescent="0.2">
      <c r="A80" t="s">
        <v>930</v>
      </c>
      <c r="B80" t="s">
        <v>929</v>
      </c>
      <c r="C80">
        <v>68.757000000000005</v>
      </c>
      <c r="D80">
        <v>64.128780000000006</v>
      </c>
      <c r="E80">
        <v>82.875240000000005</v>
      </c>
      <c r="F80">
        <v>71.920339999999996</v>
      </c>
      <c r="G80">
        <v>61.327777777778003</v>
      </c>
    </row>
    <row r="81" spans="1:11" ht="16" x14ac:dyDescent="0.2">
      <c r="A81" t="s">
        <v>931</v>
      </c>
      <c r="B81" t="s">
        <v>929</v>
      </c>
      <c r="C81">
        <v>709.88934540000002</v>
      </c>
      <c r="D81">
        <v>542.94066139999995</v>
      </c>
      <c r="E81">
        <v>732.40386377079994</v>
      </c>
      <c r="F81">
        <v>661.74462352360001</v>
      </c>
    </row>
    <row r="82" spans="1:11" ht="16" x14ac:dyDescent="0.2">
      <c r="A82" t="s">
        <v>932</v>
      </c>
      <c r="B82" t="s">
        <v>929</v>
      </c>
      <c r="C82">
        <v>111.63612500000001</v>
      </c>
      <c r="D82">
        <v>89.308899999999994</v>
      </c>
      <c r="E82">
        <v>0</v>
      </c>
      <c r="F82">
        <v>66.981674999999996</v>
      </c>
    </row>
    <row r="83" spans="1:11" ht="16" x14ac:dyDescent="0.2">
      <c r="A83" t="s">
        <v>933</v>
      </c>
      <c r="B83" t="s">
        <v>929</v>
      </c>
      <c r="C83">
        <v>0</v>
      </c>
      <c r="D83">
        <v>0</v>
      </c>
      <c r="E83">
        <v>0</v>
      </c>
    </row>
    <row r="84" spans="1:11" ht="16" x14ac:dyDescent="0.2">
      <c r="A84" t="s">
        <v>934</v>
      </c>
      <c r="B84" t="s">
        <v>929</v>
      </c>
      <c r="C84">
        <v>166.94515519999999</v>
      </c>
      <c r="D84">
        <v>243.9502</v>
      </c>
      <c r="E84">
        <v>172.60659999999999</v>
      </c>
      <c r="F84">
        <v>194.50065173332999</v>
      </c>
    </row>
    <row r="85" spans="1:11" ht="16" x14ac:dyDescent="0.2">
      <c r="A85" t="s">
        <v>935</v>
      </c>
      <c r="B85" t="s">
        <v>929</v>
      </c>
      <c r="C85">
        <v>0.81899999999999995</v>
      </c>
      <c r="D85">
        <v>0.246</v>
      </c>
      <c r="E85">
        <v>0.23699999999999999</v>
      </c>
      <c r="F85">
        <v>0.434</v>
      </c>
    </row>
    <row r="86" spans="1:11" ht="16" x14ac:dyDescent="0.2">
      <c r="A86" t="s">
        <v>936</v>
      </c>
      <c r="B86" t="s">
        <v>929</v>
      </c>
      <c r="C86">
        <v>22.568999999999999</v>
      </c>
      <c r="D86">
        <v>22.93</v>
      </c>
      <c r="E86">
        <v>17.300999999999998</v>
      </c>
      <c r="F86">
        <v>20.933333333333</v>
      </c>
      <c r="G86">
        <v>20</v>
      </c>
    </row>
    <row r="87" spans="1:11" ht="16" x14ac:dyDescent="0.2">
      <c r="A87" t="s">
        <v>937</v>
      </c>
      <c r="B87" t="s">
        <v>929</v>
      </c>
      <c r="C87">
        <v>16.0270622</v>
      </c>
      <c r="D87">
        <v>16.33636847</v>
      </c>
      <c r="E87">
        <v>12.5913074</v>
      </c>
      <c r="F87">
        <v>14.98491269</v>
      </c>
    </row>
    <row r="88" spans="1:11" ht="16" x14ac:dyDescent="0.2">
      <c r="A88" t="s">
        <v>938</v>
      </c>
      <c r="B88" t="s">
        <v>929</v>
      </c>
      <c r="C88">
        <v>86.462400000000002</v>
      </c>
      <c r="D88">
        <v>44.000500000000002</v>
      </c>
      <c r="E88">
        <v>54.487900000000003</v>
      </c>
      <c r="F88">
        <v>61.650266666667001</v>
      </c>
      <c r="K88">
        <v>43.3675</v>
      </c>
    </row>
    <row r="89" spans="1:11" ht="16" x14ac:dyDescent="0.2">
      <c r="A89" t="s">
        <v>939</v>
      </c>
      <c r="B89" t="s">
        <v>929</v>
      </c>
      <c r="C89">
        <v>46.073599999999999</v>
      </c>
      <c r="D89">
        <v>8.4</v>
      </c>
      <c r="E89">
        <v>3.13</v>
      </c>
      <c r="F89">
        <v>19.2012</v>
      </c>
      <c r="K89">
        <v>19.712499999999999</v>
      </c>
    </row>
    <row r="90" spans="1:11" ht="16" x14ac:dyDescent="0.2">
      <c r="A90" t="s">
        <v>940</v>
      </c>
      <c r="B90" t="s">
        <v>929</v>
      </c>
      <c r="C90">
        <v>13.30152</v>
      </c>
      <c r="D90">
        <v>3.8370299999999999</v>
      </c>
      <c r="E90">
        <v>5.6829299999999998</v>
      </c>
      <c r="F90">
        <v>7.6071600000000004</v>
      </c>
    </row>
    <row r="91" spans="1:11" ht="16" x14ac:dyDescent="0.2">
      <c r="A91" t="s">
        <v>941</v>
      </c>
      <c r="B91" t="s">
        <v>929</v>
      </c>
      <c r="C91">
        <v>2.9199999999999999E-3</v>
      </c>
      <c r="D91">
        <v>1E-3</v>
      </c>
      <c r="E91">
        <v>2.8700000000000002E-3</v>
      </c>
      <c r="F91">
        <v>2.2633333333332999E-3</v>
      </c>
    </row>
    <row r="92" spans="1:11" ht="16" x14ac:dyDescent="0.2">
      <c r="A92" t="s">
        <v>942</v>
      </c>
      <c r="B92" t="s">
        <v>929</v>
      </c>
      <c r="C92">
        <v>13.57804</v>
      </c>
      <c r="D92">
        <v>3.7410000000000001</v>
      </c>
      <c r="E92">
        <v>10.34135</v>
      </c>
      <c r="F92">
        <v>9.2201299999999993</v>
      </c>
    </row>
    <row r="93" spans="1:11" ht="16" x14ac:dyDescent="0.2">
      <c r="A93" t="s">
        <v>943</v>
      </c>
      <c r="B93" t="s">
        <v>929</v>
      </c>
      <c r="C93">
        <v>30.911110000000001</v>
      </c>
      <c r="D93">
        <v>6.2</v>
      </c>
      <c r="E93">
        <v>4.0241199999999999</v>
      </c>
      <c r="F93">
        <v>13.711743333333001</v>
      </c>
    </row>
    <row r="94" spans="1:11" ht="16" x14ac:dyDescent="0.2">
      <c r="A94" t="s">
        <v>944</v>
      </c>
      <c r="B94" t="s">
        <v>929</v>
      </c>
      <c r="C94">
        <v>4.0360399999999998</v>
      </c>
      <c r="D94">
        <v>0.95238100000000003</v>
      </c>
      <c r="E94">
        <v>4.1470000000000002</v>
      </c>
      <c r="F94">
        <v>3.0451403333333</v>
      </c>
    </row>
    <row r="95" spans="1:11" ht="16" x14ac:dyDescent="0.2">
      <c r="A95" t="s">
        <v>945</v>
      </c>
      <c r="B95" t="s">
        <v>929</v>
      </c>
      <c r="C95">
        <v>0.44003999999999999</v>
      </c>
      <c r="D95">
        <v>0</v>
      </c>
      <c r="E95">
        <v>1.6000000000000001E-4</v>
      </c>
      <c r="F95">
        <v>0.14673333333333</v>
      </c>
    </row>
    <row r="96" spans="1:11" ht="16" x14ac:dyDescent="0.2">
      <c r="A96" t="s">
        <v>946</v>
      </c>
      <c r="B96" t="s">
        <v>929</v>
      </c>
      <c r="C96">
        <v>27.4939</v>
      </c>
      <c r="D96">
        <v>25.097000000000001</v>
      </c>
      <c r="E96">
        <v>28.411660000000001</v>
      </c>
      <c r="F96">
        <v>27.000853333333001</v>
      </c>
      <c r="K96">
        <v>17.522222222221998</v>
      </c>
    </row>
    <row r="97" spans="1:11" ht="16" x14ac:dyDescent="0.2">
      <c r="A97" t="s">
        <v>947</v>
      </c>
      <c r="B97" t="s">
        <v>929</v>
      </c>
      <c r="C97">
        <v>9.5943500000000004</v>
      </c>
      <c r="D97">
        <v>1.245633</v>
      </c>
      <c r="E97">
        <v>3.2194349999999998</v>
      </c>
      <c r="F97">
        <v>4.6864726666666998</v>
      </c>
      <c r="G97">
        <v>22.778888888889</v>
      </c>
    </row>
    <row r="98" spans="1:11" ht="16" x14ac:dyDescent="0.2">
      <c r="A98" t="s">
        <v>948</v>
      </c>
      <c r="B98" t="s">
        <v>929</v>
      </c>
      <c r="C98">
        <v>0</v>
      </c>
      <c r="D98">
        <v>0</v>
      </c>
      <c r="E98">
        <v>0</v>
      </c>
    </row>
    <row r="99" spans="1:11" ht="16" x14ac:dyDescent="0.2">
      <c r="A99" t="s">
        <v>949</v>
      </c>
      <c r="B99" t="s">
        <v>929</v>
      </c>
      <c r="C99">
        <v>5.7487500000000002</v>
      </c>
      <c r="D99">
        <v>2.183033</v>
      </c>
      <c r="E99">
        <v>3.3528349999999998</v>
      </c>
      <c r="F99">
        <v>3.7615393333333</v>
      </c>
      <c r="J99">
        <v>6.5</v>
      </c>
      <c r="K99">
        <v>17.522222222221998</v>
      </c>
    </row>
    <row r="100" spans="1:11" ht="16" x14ac:dyDescent="0.2">
      <c r="A100" t="s">
        <v>950</v>
      </c>
      <c r="B100" t="s">
        <v>929</v>
      </c>
      <c r="C100">
        <v>0.29189999999999999</v>
      </c>
      <c r="D100">
        <v>0.26939999999999997</v>
      </c>
      <c r="E100">
        <v>0.48176000000000002</v>
      </c>
      <c r="F100">
        <v>0.34768666666666997</v>
      </c>
      <c r="J100">
        <v>0.35044444444444001</v>
      </c>
    </row>
    <row r="101" spans="1:11" ht="16" x14ac:dyDescent="0.2">
      <c r="A101" t="s">
        <v>951</v>
      </c>
      <c r="B101" t="s">
        <v>929</v>
      </c>
      <c r="C101">
        <v>2.8517999999999999</v>
      </c>
      <c r="D101">
        <v>1.8612</v>
      </c>
      <c r="E101">
        <v>1.20062</v>
      </c>
      <c r="F101">
        <v>1.9712066666667001</v>
      </c>
      <c r="J101">
        <v>1.7522222222221999</v>
      </c>
    </row>
    <row r="102" spans="1:11" ht="16" x14ac:dyDescent="0.2">
      <c r="A102" t="s">
        <v>952</v>
      </c>
      <c r="B102" t="s">
        <v>929</v>
      </c>
      <c r="C102">
        <v>0</v>
      </c>
      <c r="D102">
        <v>0</v>
      </c>
      <c r="E102">
        <v>0</v>
      </c>
    </row>
    <row r="103" spans="1:11" ht="16" x14ac:dyDescent="0.2">
      <c r="A103" t="s">
        <v>953</v>
      </c>
      <c r="B103" t="s">
        <v>929</v>
      </c>
      <c r="C103">
        <v>0.56145</v>
      </c>
      <c r="D103">
        <v>1.853E-3</v>
      </c>
      <c r="E103">
        <v>1.9742599999999999E-2</v>
      </c>
      <c r="F103">
        <v>0.19434853333332999</v>
      </c>
      <c r="K103">
        <v>3.5044444444443998</v>
      </c>
    </row>
    <row r="104" spans="1:11" ht="16" x14ac:dyDescent="0.2">
      <c r="A104" t="s">
        <v>954</v>
      </c>
      <c r="B104" t="s">
        <v>955</v>
      </c>
      <c r="C104">
        <v>13.584</v>
      </c>
      <c r="D104">
        <v>0</v>
      </c>
      <c r="E104">
        <v>0.20799999999999999</v>
      </c>
      <c r="F104">
        <v>4.5973333333333004</v>
      </c>
    </row>
    <row r="105" spans="1:11" ht="16" x14ac:dyDescent="0.2">
      <c r="A105" t="s">
        <v>956</v>
      </c>
      <c r="B105" t="s">
        <v>955</v>
      </c>
      <c r="C105">
        <v>2063.48</v>
      </c>
      <c r="D105">
        <v>2980.0729999999999</v>
      </c>
      <c r="E105">
        <v>2057.6</v>
      </c>
      <c r="F105">
        <v>2367.0509999999999</v>
      </c>
      <c r="G105">
        <v>700</v>
      </c>
      <c r="J105">
        <v>280</v>
      </c>
    </row>
    <row r="106" spans="1:11" ht="16" x14ac:dyDescent="0.2">
      <c r="A106" t="s">
        <v>957</v>
      </c>
      <c r="B106" t="s">
        <v>955</v>
      </c>
      <c r="C106">
        <v>862.67</v>
      </c>
      <c r="D106">
        <v>757.88</v>
      </c>
      <c r="E106">
        <v>1386.6500275999999</v>
      </c>
      <c r="F106">
        <v>1002.4000092</v>
      </c>
      <c r="G106">
        <v>1100</v>
      </c>
      <c r="J106">
        <v>600</v>
      </c>
    </row>
    <row r="107" spans="1:11" ht="16" x14ac:dyDescent="0.2">
      <c r="A107" t="s">
        <v>958</v>
      </c>
      <c r="B107" t="s">
        <v>955</v>
      </c>
      <c r="C107">
        <v>3024.1758</v>
      </c>
      <c r="D107">
        <v>4939.5758999999998</v>
      </c>
      <c r="E107">
        <v>3104.3022000000001</v>
      </c>
      <c r="F107">
        <v>3689.3512999999998</v>
      </c>
      <c r="G107">
        <v>1100</v>
      </c>
    </row>
    <row r="108" spans="1:11" ht="16" x14ac:dyDescent="0.2">
      <c r="A108" t="s">
        <v>959</v>
      </c>
      <c r="B108" t="s">
        <v>955</v>
      </c>
      <c r="C108">
        <v>311.51</v>
      </c>
      <c r="D108">
        <v>203.72</v>
      </c>
      <c r="E108">
        <v>473.85002759999998</v>
      </c>
      <c r="F108">
        <v>329.69334253333</v>
      </c>
      <c r="G108">
        <v>450</v>
      </c>
      <c r="J108">
        <v>275</v>
      </c>
    </row>
    <row r="109" spans="1:11" ht="16" x14ac:dyDescent="0.2">
      <c r="A109" t="s">
        <v>960</v>
      </c>
      <c r="B109" t="s">
        <v>955</v>
      </c>
      <c r="C109">
        <v>318.06</v>
      </c>
      <c r="D109">
        <v>479.80799999999999</v>
      </c>
      <c r="E109">
        <v>364.53002759999998</v>
      </c>
      <c r="F109">
        <v>387.46600919999997</v>
      </c>
      <c r="G109">
        <v>350</v>
      </c>
    </row>
    <row r="110" spans="1:11" ht="16" x14ac:dyDescent="0.2">
      <c r="A110" t="s">
        <v>961</v>
      </c>
      <c r="B110" t="s">
        <v>955</v>
      </c>
      <c r="C110">
        <v>98.93</v>
      </c>
      <c r="D110">
        <v>150.68700000000001</v>
      </c>
      <c r="E110">
        <v>112.7600276</v>
      </c>
      <c r="F110">
        <v>120.79234253333</v>
      </c>
      <c r="G110">
        <v>120</v>
      </c>
      <c r="J110">
        <v>70</v>
      </c>
    </row>
    <row r="111" spans="1:11" ht="16" x14ac:dyDescent="0.2">
      <c r="A111" t="s">
        <v>962</v>
      </c>
      <c r="B111" t="s">
        <v>955</v>
      </c>
      <c r="C111">
        <v>4.3989000000000003</v>
      </c>
      <c r="D111">
        <v>5.0934600000000003</v>
      </c>
      <c r="E111">
        <v>4.6270600000000002</v>
      </c>
      <c r="F111">
        <v>4.7064733333333004</v>
      </c>
      <c r="G111">
        <v>6.1</v>
      </c>
      <c r="J111">
        <v>3.3</v>
      </c>
    </row>
    <row r="112" spans="1:11" ht="16" x14ac:dyDescent="0.2">
      <c r="A112" t="s">
        <v>963</v>
      </c>
      <c r="B112" t="s">
        <v>955</v>
      </c>
      <c r="C112">
        <v>2.4217499999999998</v>
      </c>
      <c r="D112">
        <v>3.899</v>
      </c>
      <c r="E112">
        <v>2.1726876000000002</v>
      </c>
      <c r="F112">
        <v>2.8311458666667</v>
      </c>
      <c r="G112">
        <v>6.5</v>
      </c>
      <c r="J112">
        <v>4</v>
      </c>
    </row>
    <row r="113" spans="1:11" ht="16" x14ac:dyDescent="0.2">
      <c r="A113" t="s">
        <v>964</v>
      </c>
      <c r="B113" t="s">
        <v>955</v>
      </c>
      <c r="C113">
        <v>0.43615100000000001</v>
      </c>
      <c r="D113">
        <v>0.61210399999999998</v>
      </c>
      <c r="E113">
        <v>0.49027599999999999</v>
      </c>
      <c r="F113">
        <v>0.51284366666667003</v>
      </c>
      <c r="G113">
        <v>0.6</v>
      </c>
    </row>
    <row r="114" spans="1:11" ht="16" x14ac:dyDescent="0.2">
      <c r="A114" t="s">
        <v>965</v>
      </c>
      <c r="B114" t="s">
        <v>955</v>
      </c>
      <c r="C114">
        <v>1.3340510000000001</v>
      </c>
      <c r="D114">
        <v>2.7793269999999999</v>
      </c>
      <c r="E114">
        <v>1.7316275999999999</v>
      </c>
      <c r="F114">
        <v>1.9483352</v>
      </c>
      <c r="J114">
        <v>0.33600000000000002</v>
      </c>
    </row>
    <row r="115" spans="1:11" ht="16" x14ac:dyDescent="0.2">
      <c r="A115" t="s">
        <v>966</v>
      </c>
      <c r="B115" t="s">
        <v>967</v>
      </c>
      <c r="C115">
        <v>8.6322310000000009</v>
      </c>
      <c r="D115">
        <v>3.2815829999999999</v>
      </c>
      <c r="E115">
        <v>12.3427626</v>
      </c>
      <c r="F115">
        <v>8.0855255333332998</v>
      </c>
      <c r="G115">
        <v>20</v>
      </c>
      <c r="J115">
        <v>10</v>
      </c>
    </row>
    <row r="116" spans="1:11" ht="16" x14ac:dyDescent="0.2">
      <c r="A116" t="s">
        <v>968</v>
      </c>
      <c r="B116" t="s">
        <v>967</v>
      </c>
      <c r="C116">
        <v>92.181021000000001</v>
      </c>
      <c r="D116">
        <v>101.24055</v>
      </c>
      <c r="E116">
        <v>97.841950600000004</v>
      </c>
      <c r="F116">
        <v>97.087840533332994</v>
      </c>
      <c r="G116">
        <v>100</v>
      </c>
      <c r="J116">
        <v>50</v>
      </c>
    </row>
    <row r="117" spans="1:11" ht="16" x14ac:dyDescent="0.2">
      <c r="A117" t="s">
        <v>969</v>
      </c>
      <c r="B117" t="s">
        <v>967</v>
      </c>
      <c r="C117">
        <v>1183.6300120000001</v>
      </c>
      <c r="D117">
        <v>141.32082</v>
      </c>
      <c r="E117">
        <v>173.3609936</v>
      </c>
      <c r="F117">
        <v>499.43727519999999</v>
      </c>
      <c r="G117">
        <v>400</v>
      </c>
      <c r="J117">
        <v>200</v>
      </c>
    </row>
    <row r="118" spans="1:11" ht="16" x14ac:dyDescent="0.2">
      <c r="A118" t="s">
        <v>970</v>
      </c>
      <c r="B118" t="s">
        <v>967</v>
      </c>
      <c r="C118">
        <v>50.6</v>
      </c>
      <c r="D118">
        <v>8.1999999999999998E-4</v>
      </c>
      <c r="E118">
        <v>9.6599999999999995E-4</v>
      </c>
      <c r="F118">
        <v>16.867262</v>
      </c>
    </row>
    <row r="119" spans="1:11" ht="16" x14ac:dyDescent="0.2">
      <c r="A119" t="s">
        <v>971</v>
      </c>
      <c r="B119" t="s">
        <v>967</v>
      </c>
      <c r="C119">
        <v>187.2</v>
      </c>
      <c r="D119">
        <v>0</v>
      </c>
      <c r="E119">
        <v>0</v>
      </c>
      <c r="F119">
        <v>62.4</v>
      </c>
    </row>
    <row r="120" spans="1:11" ht="16" x14ac:dyDescent="0.2">
      <c r="A120" t="s">
        <v>972</v>
      </c>
      <c r="B120" t="s">
        <v>967</v>
      </c>
      <c r="C120">
        <v>5.0011000000000001</v>
      </c>
      <c r="D120">
        <v>7.0960000000000001</v>
      </c>
      <c r="E120">
        <v>6.2321759999999999</v>
      </c>
      <c r="F120">
        <v>6.1097586666666999</v>
      </c>
      <c r="G120">
        <v>10</v>
      </c>
    </row>
    <row r="121" spans="1:11" ht="16" x14ac:dyDescent="0.2">
      <c r="A121" t="s">
        <v>973</v>
      </c>
      <c r="B121" t="s">
        <v>955</v>
      </c>
      <c r="C121">
        <v>13.563250999999999</v>
      </c>
      <c r="D121">
        <v>12.82845</v>
      </c>
      <c r="E121">
        <v>13.755857000000001</v>
      </c>
      <c r="F121">
        <v>13.382519333333001</v>
      </c>
      <c r="K121">
        <v>4</v>
      </c>
    </row>
    <row r="122" spans="1:11" ht="16" x14ac:dyDescent="0.2">
      <c r="A122" t="s">
        <v>974</v>
      </c>
      <c r="B122" t="s">
        <v>967</v>
      </c>
      <c r="C122">
        <v>3.47</v>
      </c>
      <c r="D122">
        <v>1.4021999999999999</v>
      </c>
      <c r="E122">
        <v>8.6623000000000001</v>
      </c>
      <c r="F122">
        <v>4.5114999999999998</v>
      </c>
      <c r="G122">
        <v>21</v>
      </c>
    </row>
    <row r="123" spans="1:11" ht="16" x14ac:dyDescent="0.2">
      <c r="A123" t="s">
        <v>975</v>
      </c>
      <c r="B123" t="s">
        <v>955</v>
      </c>
      <c r="C123">
        <v>0.79849999999999999</v>
      </c>
      <c r="D123">
        <v>2.6932</v>
      </c>
      <c r="E123">
        <v>0.88202760000000002</v>
      </c>
      <c r="F123">
        <v>1.4579092</v>
      </c>
      <c r="G123">
        <v>0.7</v>
      </c>
      <c r="J123">
        <v>0.23</v>
      </c>
    </row>
    <row r="124" spans="1:11" ht="16" x14ac:dyDescent="0.2">
      <c r="A124" t="s">
        <v>976</v>
      </c>
      <c r="B124" t="s">
        <v>955</v>
      </c>
      <c r="C124">
        <v>0.2326</v>
      </c>
      <c r="D124">
        <v>0.82310000000000005</v>
      </c>
      <c r="E124">
        <v>0.94942760000000004</v>
      </c>
      <c r="F124">
        <v>0.66837586666667004</v>
      </c>
      <c r="G124">
        <v>0.8</v>
      </c>
      <c r="J124">
        <v>0.4</v>
      </c>
    </row>
    <row r="125" spans="1:11" ht="16" x14ac:dyDescent="0.2">
      <c r="A125" t="s">
        <v>977</v>
      </c>
      <c r="B125" t="s">
        <v>955</v>
      </c>
      <c r="C125">
        <v>8.1890000000000001</v>
      </c>
      <c r="D125">
        <v>11.996880000000001</v>
      </c>
      <c r="E125">
        <v>13.4850276</v>
      </c>
      <c r="F125">
        <v>11.223635866666999</v>
      </c>
      <c r="G125">
        <v>10.408200000000001</v>
      </c>
      <c r="J125">
        <v>6.9387999999999996</v>
      </c>
    </row>
    <row r="126" spans="1:11" ht="16" x14ac:dyDescent="0.2">
      <c r="A126" t="s">
        <v>978</v>
      </c>
      <c r="B126" t="s">
        <v>955</v>
      </c>
      <c r="C126">
        <v>8.3979999999999997</v>
      </c>
      <c r="D126">
        <v>7.2210000000000001</v>
      </c>
      <c r="E126">
        <v>11.984027599999999</v>
      </c>
      <c r="F126">
        <v>9.2010091999999997</v>
      </c>
    </row>
    <row r="127" spans="1:11" ht="16" x14ac:dyDescent="0.2">
      <c r="A127" t="s">
        <v>979</v>
      </c>
      <c r="B127" t="s">
        <v>955</v>
      </c>
      <c r="C127">
        <v>210.255</v>
      </c>
      <c r="D127">
        <v>67.56</v>
      </c>
      <c r="E127">
        <v>330.10125599999998</v>
      </c>
      <c r="F127">
        <v>202.63875200000001</v>
      </c>
    </row>
    <row r="128" spans="1:11" ht="16" x14ac:dyDescent="0.2">
      <c r="A128" t="s">
        <v>980</v>
      </c>
      <c r="B128" t="s">
        <v>955</v>
      </c>
      <c r="C128">
        <v>4.1675509999999996</v>
      </c>
      <c r="D128">
        <v>3.951403</v>
      </c>
      <c r="E128">
        <v>4.6519725999999997</v>
      </c>
      <c r="F128">
        <v>4.2569755333332999</v>
      </c>
    </row>
    <row r="129" spans="1:10" ht="16" x14ac:dyDescent="0.2">
      <c r="A129" t="s">
        <v>981</v>
      </c>
      <c r="B129" t="s">
        <v>955</v>
      </c>
      <c r="C129">
        <v>1.0048509999999999</v>
      </c>
      <c r="D129">
        <v>1.0855030000000001</v>
      </c>
      <c r="E129">
        <v>1.2612276</v>
      </c>
      <c r="F129">
        <v>1.1171938666667001</v>
      </c>
      <c r="G129">
        <v>0.9</v>
      </c>
      <c r="J129">
        <v>0.65051250000000005</v>
      </c>
    </row>
    <row r="130" spans="1:10" ht="16" x14ac:dyDescent="0.2">
      <c r="A130" t="s">
        <v>982</v>
      </c>
      <c r="B130" t="s">
        <v>967</v>
      </c>
      <c r="C130">
        <v>297.04045100000002</v>
      </c>
      <c r="D130">
        <v>365.16755000000001</v>
      </c>
      <c r="E130">
        <v>466.8706876</v>
      </c>
      <c r="F130">
        <v>376.35956286666999</v>
      </c>
      <c r="G130">
        <v>100</v>
      </c>
      <c r="J130">
        <v>50</v>
      </c>
    </row>
    <row r="131" spans="1:10" ht="16" x14ac:dyDescent="0.2">
      <c r="A131" t="s">
        <v>983</v>
      </c>
      <c r="B131" t="s">
        <v>967</v>
      </c>
      <c r="C131">
        <v>1.1000000000000001E-3</v>
      </c>
      <c r="D131">
        <v>0.95679999999999998</v>
      </c>
      <c r="E131">
        <v>1.0409999999999999</v>
      </c>
      <c r="F131">
        <v>0.6663</v>
      </c>
      <c r="G131">
        <v>0.8</v>
      </c>
      <c r="J131">
        <v>0.5</v>
      </c>
    </row>
    <row r="132" spans="1:10" ht="16" x14ac:dyDescent="0.2">
      <c r="A132" t="s">
        <v>984</v>
      </c>
      <c r="B132" t="s">
        <v>967</v>
      </c>
      <c r="C132">
        <v>56.195450999999998</v>
      </c>
      <c r="D132">
        <v>52.520583000000002</v>
      </c>
      <c r="E132">
        <v>55.239082600000003</v>
      </c>
      <c r="F132">
        <v>54.651705533333001</v>
      </c>
      <c r="G132" t="s">
        <v>985</v>
      </c>
      <c r="H132">
        <v>10</v>
      </c>
      <c r="I132">
        <v>200</v>
      </c>
    </row>
    <row r="133" spans="1:10" ht="16" x14ac:dyDescent="0.2">
      <c r="A133" t="s">
        <v>986</v>
      </c>
      <c r="B133" t="s">
        <v>955</v>
      </c>
      <c r="C133">
        <v>88.510149999999996</v>
      </c>
      <c r="D133">
        <v>94.210030000000003</v>
      </c>
      <c r="E133">
        <v>51.140259999999998</v>
      </c>
      <c r="F133">
        <v>77.953479999999999</v>
      </c>
      <c r="G133">
        <v>30</v>
      </c>
      <c r="J133">
        <v>8</v>
      </c>
    </row>
    <row r="134" spans="1:10" ht="16" x14ac:dyDescent="0.2">
      <c r="A134" t="s">
        <v>987</v>
      </c>
      <c r="C134">
        <v>82.377979999999994</v>
      </c>
      <c r="D134">
        <v>28.11664</v>
      </c>
      <c r="E134">
        <v>107.05341</v>
      </c>
      <c r="F134">
        <v>72.516009999999994</v>
      </c>
    </row>
    <row r="135" spans="1:10" ht="16" x14ac:dyDescent="0.2">
      <c r="A135" t="s">
        <v>988</v>
      </c>
      <c r="B135" t="s">
        <v>955</v>
      </c>
      <c r="C135">
        <v>0</v>
      </c>
      <c r="D135">
        <v>0</v>
      </c>
      <c r="E135">
        <v>0</v>
      </c>
    </row>
    <row r="136" spans="1:10" ht="16" x14ac:dyDescent="0.2"/>
    <row r="137" spans="1:10" x14ac:dyDescent="0.2">
      <c r="A137" t="s">
        <v>989</v>
      </c>
    </row>
    <row r="139" spans="1:10" x14ac:dyDescent="0.2">
      <c r="A139" t="s">
        <v>227</v>
      </c>
    </row>
    <row r="140" spans="1:10" x14ac:dyDescent="0.2">
      <c r="A140" t="s">
        <v>173</v>
      </c>
      <c r="B140">
        <v>68</v>
      </c>
      <c r="C140" t="s">
        <v>929</v>
      </c>
    </row>
    <row r="141" spans="1:10" x14ac:dyDescent="0.2">
      <c r="A141" t="s">
        <v>653</v>
      </c>
      <c r="B141">
        <v>125</v>
      </c>
      <c r="C141" t="s">
        <v>929</v>
      </c>
    </row>
    <row r="142" spans="1:10" x14ac:dyDescent="0.2">
      <c r="A142" t="s">
        <v>749</v>
      </c>
      <c r="B142">
        <v>20</v>
      </c>
      <c r="C142" t="s">
        <v>929</v>
      </c>
    </row>
    <row r="143" spans="1:10" x14ac:dyDescent="0.2">
      <c r="A143" t="s">
        <v>750</v>
      </c>
      <c r="B143">
        <v>7</v>
      </c>
      <c r="C143" t="s">
        <v>929</v>
      </c>
    </row>
    <row r="144" spans="1:10" x14ac:dyDescent="0.2">
      <c r="A144" t="s">
        <v>751</v>
      </c>
      <c r="B144">
        <v>41</v>
      </c>
      <c r="C144" t="s">
        <v>929</v>
      </c>
    </row>
    <row r="145" spans="1:3" x14ac:dyDescent="0.2">
      <c r="A145" t="s">
        <v>752</v>
      </c>
      <c r="B145">
        <v>345</v>
      </c>
      <c r="C145" t="s">
        <v>929</v>
      </c>
    </row>
    <row r="146" spans="1:3" x14ac:dyDescent="0.2">
      <c r="A146" t="s">
        <v>187</v>
      </c>
      <c r="B146">
        <v>53</v>
      </c>
      <c r="C146" t="s">
        <v>929</v>
      </c>
    </row>
    <row r="147" spans="1:3" x14ac:dyDescent="0.2">
      <c r="A147" t="s">
        <v>226</v>
      </c>
      <c r="B147">
        <v>36</v>
      </c>
      <c r="C147" t="s">
        <v>929</v>
      </c>
    </row>
    <row r="148" spans="1:3" x14ac:dyDescent="0.2">
      <c r="A148" t="s">
        <v>753</v>
      </c>
      <c r="B148">
        <v>110</v>
      </c>
      <c r="C148" t="s">
        <v>929</v>
      </c>
    </row>
    <row r="149" spans="1:3" x14ac:dyDescent="0.2">
      <c r="A149" t="s">
        <v>754</v>
      </c>
      <c r="B149">
        <v>128</v>
      </c>
      <c r="C149" t="s">
        <v>929</v>
      </c>
    </row>
    <row r="150" spans="1:3" x14ac:dyDescent="0.2">
      <c r="A150" t="s">
        <v>755</v>
      </c>
      <c r="B150">
        <v>4</v>
      </c>
      <c r="C150" t="s">
        <v>929</v>
      </c>
    </row>
    <row r="151" spans="1:3" x14ac:dyDescent="0.2">
      <c r="A151" t="s">
        <v>215</v>
      </c>
      <c r="B151">
        <v>48</v>
      </c>
      <c r="C151" t="s">
        <v>929</v>
      </c>
    </row>
    <row r="152" spans="1:3" x14ac:dyDescent="0.2">
      <c r="A152" t="s">
        <v>436</v>
      </c>
      <c r="B152">
        <v>17</v>
      </c>
      <c r="C152" t="s">
        <v>929</v>
      </c>
    </row>
    <row r="153" spans="1:3" x14ac:dyDescent="0.2">
      <c r="A153" t="s">
        <v>595</v>
      </c>
      <c r="B153">
        <v>23</v>
      </c>
      <c r="C153" t="s">
        <v>929</v>
      </c>
    </row>
    <row r="154" spans="1:3" x14ac:dyDescent="0.2">
      <c r="A154" t="s">
        <v>162</v>
      </c>
      <c r="B154">
        <v>15</v>
      </c>
      <c r="C154" t="s">
        <v>929</v>
      </c>
    </row>
    <row r="155" spans="1:3" x14ac:dyDescent="0.2">
      <c r="A155" t="s">
        <v>1037</v>
      </c>
      <c r="B155">
        <v>100</v>
      </c>
      <c r="C155" t="s">
        <v>929</v>
      </c>
    </row>
    <row r="157" spans="1:3" x14ac:dyDescent="0.2">
      <c r="A157" t="s">
        <v>236</v>
      </c>
    </row>
    <row r="158" spans="1:3" x14ac:dyDescent="0.2">
      <c r="A158" t="s">
        <v>653</v>
      </c>
      <c r="B158">
        <v>100</v>
      </c>
      <c r="C158" t="s">
        <v>929</v>
      </c>
    </row>
    <row r="159" spans="1:3" x14ac:dyDescent="0.2">
      <c r="A159" t="s">
        <v>749</v>
      </c>
      <c r="B159">
        <v>21</v>
      </c>
      <c r="C159" t="s">
        <v>929</v>
      </c>
    </row>
    <row r="160" spans="1:3" x14ac:dyDescent="0.2">
      <c r="A160" t="s">
        <v>750</v>
      </c>
      <c r="B160">
        <v>14</v>
      </c>
      <c r="C160" t="s">
        <v>929</v>
      </c>
    </row>
    <row r="161" spans="1:3" x14ac:dyDescent="0.2">
      <c r="A161" t="s">
        <v>751</v>
      </c>
      <c r="B161">
        <v>47</v>
      </c>
      <c r="C161" t="s">
        <v>929</v>
      </c>
    </row>
    <row r="162" spans="1:3" x14ac:dyDescent="0.2">
      <c r="A162" t="s">
        <v>595</v>
      </c>
      <c r="B162">
        <v>13</v>
      </c>
      <c r="C162" t="s">
        <v>929</v>
      </c>
    </row>
    <row r="163" spans="1:3" x14ac:dyDescent="0.2">
      <c r="A163" t="s">
        <v>756</v>
      </c>
      <c r="B163">
        <v>70</v>
      </c>
      <c r="C163" t="s">
        <v>929</v>
      </c>
    </row>
    <row r="164" spans="1:3" x14ac:dyDescent="0.2">
      <c r="A164" t="s">
        <v>757</v>
      </c>
      <c r="B164">
        <v>9</v>
      </c>
      <c r="C164" t="s">
        <v>929</v>
      </c>
    </row>
    <row r="165" spans="1:3" x14ac:dyDescent="0.2">
      <c r="A165" t="s">
        <v>371</v>
      </c>
      <c r="B165">
        <v>82</v>
      </c>
      <c r="C165" t="s">
        <v>929</v>
      </c>
    </row>
    <row r="166" spans="1:3" x14ac:dyDescent="0.2">
      <c r="A166" t="s">
        <v>758</v>
      </c>
      <c r="B166">
        <v>64</v>
      </c>
      <c r="C166" t="s">
        <v>929</v>
      </c>
    </row>
    <row r="167" spans="1:3" x14ac:dyDescent="0.2">
      <c r="A167" t="s">
        <v>759</v>
      </c>
      <c r="B167">
        <v>180</v>
      </c>
      <c r="C167" t="s">
        <v>929</v>
      </c>
    </row>
    <row r="168" spans="1:3" x14ac:dyDescent="0.2">
      <c r="A168" t="s">
        <v>760</v>
      </c>
      <c r="B168">
        <v>100</v>
      </c>
      <c r="C168" t="s">
        <v>929</v>
      </c>
    </row>
    <row r="169" spans="1:3" x14ac:dyDescent="0.2">
      <c r="A169" t="s">
        <v>495</v>
      </c>
      <c r="B169">
        <v>24</v>
      </c>
      <c r="C169" t="s">
        <v>929</v>
      </c>
    </row>
    <row r="170" spans="1:3" x14ac:dyDescent="0.2">
      <c r="A170" t="s">
        <v>761</v>
      </c>
      <c r="B170">
        <v>3</v>
      </c>
      <c r="C170" t="s">
        <v>929</v>
      </c>
    </row>
    <row r="171" spans="1:3" x14ac:dyDescent="0.2">
      <c r="A171" t="s">
        <v>762</v>
      </c>
      <c r="B171">
        <v>8</v>
      </c>
      <c r="C171" t="s">
        <v>929</v>
      </c>
    </row>
    <row r="172" spans="1:3" x14ac:dyDescent="0.2">
      <c r="A172" t="s">
        <v>763</v>
      </c>
      <c r="B172">
        <v>15</v>
      </c>
      <c r="C172" t="s">
        <v>929</v>
      </c>
    </row>
    <row r="173" spans="1:3" x14ac:dyDescent="0.2">
      <c r="A173" t="s">
        <v>470</v>
      </c>
      <c r="B173">
        <v>51</v>
      </c>
      <c r="C173" t="s">
        <v>929</v>
      </c>
    </row>
    <row r="174" spans="1:3" x14ac:dyDescent="0.2">
      <c r="A174" t="s">
        <v>764</v>
      </c>
      <c r="B174">
        <v>45</v>
      </c>
      <c r="C174" t="s">
        <v>929</v>
      </c>
    </row>
    <row r="175" spans="1:3" x14ac:dyDescent="0.2">
      <c r="A175" t="s">
        <v>569</v>
      </c>
      <c r="B175">
        <v>12</v>
      </c>
      <c r="C175" t="s">
        <v>929</v>
      </c>
    </row>
    <row r="176" spans="1:3" x14ac:dyDescent="0.2">
      <c r="A176" t="s">
        <v>765</v>
      </c>
      <c r="B176">
        <v>13</v>
      </c>
      <c r="C176" t="s">
        <v>929</v>
      </c>
    </row>
    <row r="177" spans="1:3" x14ac:dyDescent="0.2">
      <c r="A177" t="s">
        <v>766</v>
      </c>
      <c r="B177">
        <v>6</v>
      </c>
      <c r="C177" t="s">
        <v>929</v>
      </c>
    </row>
    <row r="178" spans="1:3" x14ac:dyDescent="0.2">
      <c r="A178" t="s">
        <v>484</v>
      </c>
      <c r="B178">
        <v>8</v>
      </c>
      <c r="C178" t="s">
        <v>929</v>
      </c>
    </row>
    <row r="179" spans="1:3" x14ac:dyDescent="0.2">
      <c r="A179" t="s">
        <v>581</v>
      </c>
      <c r="B179">
        <v>3</v>
      </c>
      <c r="C179" t="s">
        <v>929</v>
      </c>
    </row>
    <row r="180" spans="1:3" x14ac:dyDescent="0.2">
      <c r="A180" t="s">
        <v>1037</v>
      </c>
      <c r="B180">
        <v>100</v>
      </c>
      <c r="C180" t="s">
        <v>929</v>
      </c>
    </row>
    <row r="182" spans="1:3" x14ac:dyDescent="0.2">
      <c r="A182" t="s">
        <v>251</v>
      </c>
    </row>
    <row r="183" spans="1:3" x14ac:dyDescent="0.2">
      <c r="A183" t="s">
        <v>162</v>
      </c>
      <c r="B183">
        <v>10</v>
      </c>
      <c r="C183" t="s">
        <v>929</v>
      </c>
    </row>
    <row r="184" spans="1:3" x14ac:dyDescent="0.2">
      <c r="A184" t="s">
        <v>757</v>
      </c>
      <c r="B184">
        <v>4</v>
      </c>
      <c r="C184" t="s">
        <v>929</v>
      </c>
    </row>
    <row r="185" spans="1:3" x14ac:dyDescent="0.2">
      <c r="A185" t="s">
        <v>371</v>
      </c>
      <c r="B185">
        <v>78</v>
      </c>
      <c r="C185" t="s">
        <v>929</v>
      </c>
    </row>
    <row r="186" spans="1:3" x14ac:dyDescent="0.2">
      <c r="A186" t="s">
        <v>667</v>
      </c>
      <c r="B186">
        <v>81</v>
      </c>
      <c r="C186" t="s">
        <v>929</v>
      </c>
    </row>
    <row r="187" spans="1:3" x14ac:dyDescent="0.2">
      <c r="A187" t="s">
        <v>436</v>
      </c>
      <c r="B187">
        <v>14</v>
      </c>
      <c r="C187" t="s">
        <v>929</v>
      </c>
    </row>
    <row r="188" spans="1:3" x14ac:dyDescent="0.2">
      <c r="A188" t="s">
        <v>186</v>
      </c>
      <c r="B188">
        <v>66</v>
      </c>
      <c r="C188" t="s">
        <v>929</v>
      </c>
    </row>
    <row r="189" spans="1:3" x14ac:dyDescent="0.2">
      <c r="A189" t="s">
        <v>767</v>
      </c>
      <c r="B189">
        <v>200</v>
      </c>
      <c r="C189" t="s">
        <v>929</v>
      </c>
    </row>
    <row r="190" spans="1:3" x14ac:dyDescent="0.2">
      <c r="A190" t="s">
        <v>474</v>
      </c>
      <c r="B190">
        <v>19</v>
      </c>
      <c r="C190" t="s">
        <v>929</v>
      </c>
    </row>
    <row r="191" spans="1:3" x14ac:dyDescent="0.2">
      <c r="A191" t="s">
        <v>667</v>
      </c>
      <c r="B191">
        <v>72</v>
      </c>
      <c r="C191" t="s">
        <v>929</v>
      </c>
    </row>
    <row r="192" spans="1:3" x14ac:dyDescent="0.2">
      <c r="A192" t="s">
        <v>757</v>
      </c>
      <c r="B192">
        <v>4</v>
      </c>
      <c r="C192" t="s">
        <v>929</v>
      </c>
    </row>
    <row r="193" spans="1:3" x14ac:dyDescent="0.2">
      <c r="A193" t="s">
        <v>768</v>
      </c>
      <c r="B193">
        <v>9</v>
      </c>
      <c r="C193" t="s">
        <v>929</v>
      </c>
    </row>
    <row r="194" spans="1:3" x14ac:dyDescent="0.2">
      <c r="A194" t="s">
        <v>769</v>
      </c>
      <c r="B194">
        <v>94</v>
      </c>
      <c r="C194" t="s">
        <v>929</v>
      </c>
    </row>
    <row r="195" spans="1:3" x14ac:dyDescent="0.2">
      <c r="A195" t="s">
        <v>371</v>
      </c>
      <c r="B195">
        <v>1</v>
      </c>
      <c r="C195" t="s">
        <v>929</v>
      </c>
    </row>
    <row r="196" spans="1:3" x14ac:dyDescent="0.2">
      <c r="A196" t="s">
        <v>581</v>
      </c>
      <c r="B196">
        <v>5</v>
      </c>
      <c r="C196" t="s">
        <v>929</v>
      </c>
    </row>
    <row r="197" spans="1:3" x14ac:dyDescent="0.2">
      <c r="A197" t="s">
        <v>483</v>
      </c>
      <c r="B197">
        <v>30</v>
      </c>
      <c r="C197" t="s">
        <v>929</v>
      </c>
    </row>
    <row r="198" spans="1:3" x14ac:dyDescent="0.2">
      <c r="A198" t="s">
        <v>575</v>
      </c>
      <c r="B198">
        <v>2.76</v>
      </c>
      <c r="C198" t="s">
        <v>929</v>
      </c>
    </row>
    <row r="199" spans="1:3" x14ac:dyDescent="0.2">
      <c r="A199" t="s">
        <v>338</v>
      </c>
      <c r="B199">
        <v>145</v>
      </c>
      <c r="C199" t="s">
        <v>929</v>
      </c>
    </row>
    <row r="200" spans="1:3" x14ac:dyDescent="0.2">
      <c r="A200" t="s">
        <v>770</v>
      </c>
      <c r="B200">
        <v>10</v>
      </c>
      <c r="C200" t="s">
        <v>929</v>
      </c>
    </row>
    <row r="201" spans="1:3" x14ac:dyDescent="0.2">
      <c r="A201" t="s">
        <v>303</v>
      </c>
      <c r="B201">
        <v>27</v>
      </c>
      <c r="C201" t="s">
        <v>929</v>
      </c>
    </row>
    <row r="202" spans="1:3" x14ac:dyDescent="0.2">
      <c r="A202" t="s">
        <v>771</v>
      </c>
      <c r="B202">
        <v>20</v>
      </c>
      <c r="C202" t="s">
        <v>929</v>
      </c>
    </row>
    <row r="203" spans="1:3" x14ac:dyDescent="0.2">
      <c r="A203" t="s">
        <v>768</v>
      </c>
      <c r="B203">
        <v>13</v>
      </c>
      <c r="C203" t="s">
        <v>929</v>
      </c>
    </row>
    <row r="204" spans="1:3" x14ac:dyDescent="0.2">
      <c r="A204" t="s">
        <v>772</v>
      </c>
      <c r="B204">
        <v>16</v>
      </c>
      <c r="C204" t="s">
        <v>929</v>
      </c>
    </row>
    <row r="205" spans="1:3" x14ac:dyDescent="0.2">
      <c r="A205" t="s">
        <v>773</v>
      </c>
      <c r="B205">
        <v>17</v>
      </c>
      <c r="C205" t="s">
        <v>929</v>
      </c>
    </row>
    <row r="206" spans="1:3" x14ac:dyDescent="0.2">
      <c r="A206" t="s">
        <v>774</v>
      </c>
      <c r="B206">
        <v>59</v>
      </c>
      <c r="C206" t="s">
        <v>929</v>
      </c>
    </row>
    <row r="207" spans="1:3" x14ac:dyDescent="0.2">
      <c r="A207" t="s">
        <v>775</v>
      </c>
      <c r="B207">
        <v>27</v>
      </c>
      <c r="C207" t="s">
        <v>929</v>
      </c>
    </row>
    <row r="208" spans="1:3" x14ac:dyDescent="0.2">
      <c r="A208" t="s">
        <v>1037</v>
      </c>
      <c r="B208">
        <v>100</v>
      </c>
      <c r="C208" t="s">
        <v>929</v>
      </c>
    </row>
    <row r="209" customFormat="1" x14ac:dyDescent="0.2"/>
  </sheetData>
  <pageMargins left="0.7" right="0.7" top="0.75" bottom="0.75" header="0.3" footer="0.3"/>
  <pageSetup paperSize="9" orientation="portrait" horizontalDpi="0" verticalDpi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E97B3-52F8-4B44-BF51-6A3417BA2D2B}">
  <dimension ref="A1:N140"/>
  <sheetViews>
    <sheetView topLeftCell="A20" zoomScale="80" zoomScaleNormal="80" workbookViewId="0">
      <selection activeCell="A41" sqref="A41"/>
    </sheetView>
  </sheetViews>
  <sheetFormatPr baseColWidth="10" defaultColWidth="8.83203125" defaultRowHeight="15" x14ac:dyDescent="0.2"/>
  <cols>
    <col min="1" max="1" width="46.1640625" bestFit="1" customWidth="1"/>
    <col min="2" max="2" width="8.83203125" hidden="1" customWidth="1"/>
    <col min="3" max="4" width="0" hidden="1" customWidth="1"/>
  </cols>
  <sheetData>
    <row r="1" spans="1:14" x14ac:dyDescent="0.2">
      <c r="A1" s="1" t="s">
        <v>911</v>
      </c>
    </row>
    <row r="3" spans="1:14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4" x14ac:dyDescent="0.2">
      <c r="A4" s="17" t="s">
        <v>186</v>
      </c>
      <c r="B4" s="2">
        <v>158</v>
      </c>
      <c r="C4">
        <f>B4/$D$4</f>
        <v>0.158</v>
      </c>
      <c r="D4">
        <v>1000</v>
      </c>
      <c r="E4">
        <f>0.16*C4</f>
        <v>2.528E-2</v>
      </c>
      <c r="G4" t="s">
        <v>906</v>
      </c>
      <c r="H4">
        <f>SUM(E6)</f>
        <v>2.7900000000000001E-2</v>
      </c>
      <c r="I4">
        <f>SUM(E5,E8,E9,E11,E12,E13)</f>
        <v>2.2090000000000001</v>
      </c>
      <c r="J4">
        <v>0</v>
      </c>
      <c r="K4">
        <f>SUM(E7)</f>
        <v>0.129</v>
      </c>
      <c r="L4">
        <f>SUM(E4,E10)</f>
        <v>5.1200000000000002E-2</v>
      </c>
      <c r="M4">
        <v>0</v>
      </c>
      <c r="N4">
        <v>0</v>
      </c>
    </row>
    <row r="5" spans="1:14" x14ac:dyDescent="0.2">
      <c r="A5" s="14" t="s">
        <v>776</v>
      </c>
      <c r="B5" s="2">
        <v>42</v>
      </c>
      <c r="C5">
        <f t="shared" ref="C5:C37" si="0">B5/$D$4</f>
        <v>4.2000000000000003E-2</v>
      </c>
      <c r="E5">
        <f>2.5*C5</f>
        <v>0.10500000000000001</v>
      </c>
    </row>
    <row r="6" spans="1:14" x14ac:dyDescent="0.2">
      <c r="A6" s="15" t="s">
        <v>359</v>
      </c>
      <c r="B6" s="2">
        <v>31</v>
      </c>
      <c r="C6">
        <f t="shared" si="0"/>
        <v>3.1E-2</v>
      </c>
      <c r="E6">
        <f>0.9*C6</f>
        <v>2.7900000000000001E-2</v>
      </c>
      <c r="G6" t="s">
        <v>52</v>
      </c>
      <c r="H6">
        <f>SUM(E17,E23)</f>
        <v>0.1043</v>
      </c>
      <c r="I6">
        <f>SUM(E19,E20,E21,E22,E25)</f>
        <v>1.36164</v>
      </c>
      <c r="J6">
        <f>SUM(E24)</f>
        <v>1.6E-2</v>
      </c>
      <c r="K6">
        <f>SUM(E18)</f>
        <v>0.38699999999999996</v>
      </c>
      <c r="L6">
        <f>SUM(E16)</f>
        <v>2.528E-2</v>
      </c>
      <c r="M6">
        <v>0</v>
      </c>
      <c r="N6">
        <v>0</v>
      </c>
    </row>
    <row r="7" spans="1:14" x14ac:dyDescent="0.2">
      <c r="A7" s="18" t="s">
        <v>739</v>
      </c>
      <c r="B7" s="2">
        <v>15</v>
      </c>
      <c r="C7">
        <f t="shared" si="0"/>
        <v>1.4999999999999999E-2</v>
      </c>
      <c r="E7">
        <f>8.6*C7</f>
        <v>0.129</v>
      </c>
    </row>
    <row r="8" spans="1:14" x14ac:dyDescent="0.2">
      <c r="A8" s="14" t="s">
        <v>777</v>
      </c>
      <c r="B8" s="2">
        <v>121</v>
      </c>
      <c r="C8">
        <f t="shared" si="0"/>
        <v>0.121</v>
      </c>
      <c r="E8">
        <f>2*C8</f>
        <v>0.24199999999999999</v>
      </c>
      <c r="G8" t="s">
        <v>58</v>
      </c>
      <c r="H8">
        <f>SUM(E31,E32,E35)</f>
        <v>0.25380000000000003</v>
      </c>
      <c r="I8">
        <f>SUM(E29,E30,E36)</f>
        <v>0.70274999999999999</v>
      </c>
      <c r="J8">
        <f>SUM(E34)</f>
        <v>3.1199999999999999E-2</v>
      </c>
      <c r="K8">
        <v>0</v>
      </c>
      <c r="L8">
        <f>SUM(E28,E33)</f>
        <v>4.8000000000000001E-2</v>
      </c>
      <c r="M8">
        <f>SUM(E37)</f>
        <v>6.1074000000000003E-2</v>
      </c>
      <c r="N8">
        <v>0</v>
      </c>
    </row>
    <row r="9" spans="1:14" x14ac:dyDescent="0.2">
      <c r="A9" s="14" t="s">
        <v>752</v>
      </c>
      <c r="B9" s="2">
        <v>139</v>
      </c>
      <c r="C9">
        <f t="shared" si="0"/>
        <v>0.13900000000000001</v>
      </c>
      <c r="E9">
        <f>8*C9</f>
        <v>1.1120000000000001</v>
      </c>
    </row>
    <row r="10" spans="1:14" x14ac:dyDescent="0.2">
      <c r="A10" s="17" t="s">
        <v>186</v>
      </c>
      <c r="B10" s="2">
        <v>162</v>
      </c>
      <c r="C10">
        <f t="shared" si="0"/>
        <v>0.16200000000000001</v>
      </c>
      <c r="E10">
        <f>0.16*C10</f>
        <v>2.5920000000000002E-2</v>
      </c>
      <c r="G10" t="s">
        <v>41</v>
      </c>
      <c r="H10">
        <f>AVERAGE(H4:H9)</f>
        <v>0.12866666666666668</v>
      </c>
      <c r="I10">
        <f t="shared" ref="I10:N10" si="1">AVERAGE(I4:I8)</f>
        <v>1.4244633333333334</v>
      </c>
      <c r="J10">
        <f t="shared" si="1"/>
        <v>1.5733333333333332E-2</v>
      </c>
      <c r="K10">
        <f t="shared" si="1"/>
        <v>0.17200000000000001</v>
      </c>
      <c r="L10">
        <f t="shared" si="1"/>
        <v>4.1493333333333333E-2</v>
      </c>
      <c r="M10">
        <f t="shared" si="1"/>
        <v>2.0358000000000001E-2</v>
      </c>
      <c r="N10">
        <f t="shared" si="1"/>
        <v>0</v>
      </c>
    </row>
    <row r="11" spans="1:14" x14ac:dyDescent="0.2">
      <c r="A11" s="14" t="s">
        <v>778</v>
      </c>
      <c r="B11" s="2">
        <v>40</v>
      </c>
      <c r="C11">
        <f t="shared" si="0"/>
        <v>0.04</v>
      </c>
      <c r="E11">
        <f>5*C11</f>
        <v>0.2</v>
      </c>
    </row>
    <row r="12" spans="1:14" x14ac:dyDescent="0.2">
      <c r="A12" s="14" t="s">
        <v>354</v>
      </c>
      <c r="B12" s="2">
        <v>20</v>
      </c>
      <c r="C12">
        <f t="shared" si="0"/>
        <v>0.02</v>
      </c>
      <c r="E12">
        <f>10*C12</f>
        <v>0.2</v>
      </c>
    </row>
    <row r="13" spans="1:14" x14ac:dyDescent="0.2">
      <c r="A13" s="14" t="s">
        <v>354</v>
      </c>
      <c r="B13" s="2">
        <v>35</v>
      </c>
      <c r="C13">
        <f t="shared" si="0"/>
        <v>3.5000000000000003E-2</v>
      </c>
      <c r="E13">
        <f>10*C13</f>
        <v>0.35000000000000003</v>
      </c>
    </row>
    <row r="14" spans="1:14" x14ac:dyDescent="0.2">
      <c r="A14" s="2"/>
      <c r="B14" s="2"/>
      <c r="C14">
        <f t="shared" si="0"/>
        <v>0</v>
      </c>
      <c r="E14" s="1">
        <f>SUM(E4:E13)</f>
        <v>2.4171</v>
      </c>
    </row>
    <row r="15" spans="1:14" x14ac:dyDescent="0.2">
      <c r="A15" s="2" t="s">
        <v>236</v>
      </c>
      <c r="B15" s="2"/>
      <c r="C15">
        <f t="shared" si="0"/>
        <v>0</v>
      </c>
    </row>
    <row r="16" spans="1:14" x14ac:dyDescent="0.2">
      <c r="A16" s="17" t="s">
        <v>186</v>
      </c>
      <c r="B16" s="2">
        <v>158</v>
      </c>
      <c r="C16">
        <f t="shared" si="0"/>
        <v>0.158</v>
      </c>
      <c r="E16">
        <f>0.16*C16</f>
        <v>2.528E-2</v>
      </c>
    </row>
    <row r="17" spans="1:5" x14ac:dyDescent="0.2">
      <c r="A17" s="15" t="s">
        <v>359</v>
      </c>
      <c r="B17" s="2">
        <v>72</v>
      </c>
      <c r="C17">
        <f t="shared" si="0"/>
        <v>7.1999999999999995E-2</v>
      </c>
      <c r="E17">
        <f>0.9*C17</f>
        <v>6.4799999999999996E-2</v>
      </c>
    </row>
    <row r="18" spans="1:5" x14ac:dyDescent="0.2">
      <c r="A18" s="18" t="s">
        <v>739</v>
      </c>
      <c r="B18" s="2">
        <v>45</v>
      </c>
      <c r="C18">
        <f t="shared" si="0"/>
        <v>4.4999999999999998E-2</v>
      </c>
      <c r="E18">
        <f>8.6*C18</f>
        <v>0.38699999999999996</v>
      </c>
    </row>
    <row r="19" spans="1:5" x14ac:dyDescent="0.2">
      <c r="A19" s="14" t="s">
        <v>354</v>
      </c>
      <c r="B19" s="2">
        <v>20</v>
      </c>
      <c r="C19">
        <f t="shared" si="0"/>
        <v>0.02</v>
      </c>
      <c r="E19">
        <f>10*C19</f>
        <v>0.2</v>
      </c>
    </row>
    <row r="20" spans="1:5" x14ac:dyDescent="0.2">
      <c r="A20" s="14" t="s">
        <v>779</v>
      </c>
      <c r="B20" s="2">
        <v>16</v>
      </c>
      <c r="C20">
        <f t="shared" si="0"/>
        <v>1.6E-2</v>
      </c>
      <c r="E20">
        <f>5*C20</f>
        <v>0.08</v>
      </c>
    </row>
    <row r="21" spans="1:5" x14ac:dyDescent="0.2">
      <c r="A21" s="14" t="s">
        <v>780</v>
      </c>
      <c r="B21" s="2">
        <v>24</v>
      </c>
      <c r="C21">
        <f t="shared" si="0"/>
        <v>2.4E-2</v>
      </c>
      <c r="E21">
        <f>2.36*C21</f>
        <v>5.6639999999999996E-2</v>
      </c>
    </row>
    <row r="22" spans="1:5" x14ac:dyDescent="0.2">
      <c r="A22" s="14" t="s">
        <v>354</v>
      </c>
      <c r="B22" s="2">
        <v>35</v>
      </c>
      <c r="C22">
        <f t="shared" si="0"/>
        <v>3.5000000000000003E-2</v>
      </c>
      <c r="E22">
        <f>10*0.09</f>
        <v>0.89999999999999991</v>
      </c>
    </row>
    <row r="23" spans="1:5" x14ac:dyDescent="0.2">
      <c r="A23" s="15" t="s">
        <v>376</v>
      </c>
      <c r="B23" s="2">
        <v>50</v>
      </c>
      <c r="C23">
        <f t="shared" si="0"/>
        <v>0.05</v>
      </c>
      <c r="E23">
        <f>0.79*C23</f>
        <v>3.9500000000000007E-2</v>
      </c>
    </row>
    <row r="24" spans="1:5" x14ac:dyDescent="0.2">
      <c r="A24" s="16" t="s">
        <v>781</v>
      </c>
      <c r="B24" s="2">
        <v>40</v>
      </c>
      <c r="C24">
        <f t="shared" si="0"/>
        <v>0.04</v>
      </c>
      <c r="E24">
        <f>0.4*C24</f>
        <v>1.6E-2</v>
      </c>
    </row>
    <row r="25" spans="1:5" x14ac:dyDescent="0.2">
      <c r="A25" s="14" t="s">
        <v>782</v>
      </c>
      <c r="B25" s="2">
        <v>50</v>
      </c>
      <c r="C25">
        <f t="shared" si="0"/>
        <v>0.05</v>
      </c>
      <c r="E25">
        <f>2.5*C25</f>
        <v>0.125</v>
      </c>
    </row>
    <row r="26" spans="1:5" x14ac:dyDescent="0.2">
      <c r="A26" s="2"/>
      <c r="B26" s="2"/>
      <c r="C26">
        <f t="shared" si="0"/>
        <v>0</v>
      </c>
      <c r="E26" s="1">
        <f>SUM(E16:E25)</f>
        <v>1.89422</v>
      </c>
    </row>
    <row r="27" spans="1:5" x14ac:dyDescent="0.2">
      <c r="A27" s="2" t="s">
        <v>251</v>
      </c>
      <c r="B27" s="2"/>
      <c r="C27">
        <f t="shared" si="0"/>
        <v>0</v>
      </c>
    </row>
    <row r="28" spans="1:5" x14ac:dyDescent="0.2">
      <c r="A28" s="17" t="s">
        <v>186</v>
      </c>
      <c r="B28" s="2">
        <v>158</v>
      </c>
      <c r="C28">
        <f t="shared" si="0"/>
        <v>0.158</v>
      </c>
      <c r="E28">
        <f>0.16*C28</f>
        <v>2.528E-2</v>
      </c>
    </row>
    <row r="29" spans="1:5" x14ac:dyDescent="0.2">
      <c r="A29" s="14" t="s">
        <v>354</v>
      </c>
      <c r="B29" s="2">
        <v>20</v>
      </c>
      <c r="C29">
        <f t="shared" si="0"/>
        <v>0.02</v>
      </c>
      <c r="E29">
        <f>10*C29</f>
        <v>0.2</v>
      </c>
    </row>
    <row r="30" spans="1:5" x14ac:dyDescent="0.2">
      <c r="A30" s="14" t="s">
        <v>354</v>
      </c>
      <c r="B30" s="2">
        <v>20</v>
      </c>
      <c r="C30">
        <f t="shared" si="0"/>
        <v>0.02</v>
      </c>
      <c r="E30">
        <f>10*C30</f>
        <v>0.2</v>
      </c>
    </row>
    <row r="31" spans="1:5" x14ac:dyDescent="0.2">
      <c r="A31" s="15" t="s">
        <v>228</v>
      </c>
      <c r="B31" s="2">
        <v>30</v>
      </c>
      <c r="C31">
        <f t="shared" si="0"/>
        <v>0.03</v>
      </c>
      <c r="E31">
        <f>0.9*C31</f>
        <v>2.7E-2</v>
      </c>
    </row>
    <row r="32" spans="1:5" x14ac:dyDescent="0.2">
      <c r="A32" s="15" t="s">
        <v>141</v>
      </c>
      <c r="B32" s="2">
        <v>127.5</v>
      </c>
      <c r="C32">
        <f t="shared" si="0"/>
        <v>0.1275</v>
      </c>
      <c r="E32">
        <f>1.2*C32</f>
        <v>0.153</v>
      </c>
    </row>
    <row r="33" spans="1:11" x14ac:dyDescent="0.2">
      <c r="A33" s="17" t="s">
        <v>186</v>
      </c>
      <c r="B33" s="2">
        <v>142</v>
      </c>
      <c r="C33">
        <f t="shared" si="0"/>
        <v>0.14199999999999999</v>
      </c>
      <c r="E33">
        <f>0.16*C33</f>
        <v>2.2719999999999997E-2</v>
      </c>
    </row>
    <row r="34" spans="1:11" x14ac:dyDescent="0.2">
      <c r="A34" s="16" t="s">
        <v>783</v>
      </c>
      <c r="B34" s="2">
        <v>120</v>
      </c>
      <c r="C34">
        <f t="shared" si="0"/>
        <v>0.12</v>
      </c>
      <c r="E34">
        <f>0.26*C34</f>
        <v>3.1199999999999999E-2</v>
      </c>
    </row>
    <row r="35" spans="1:11" x14ac:dyDescent="0.2">
      <c r="A35" s="15" t="s">
        <v>359</v>
      </c>
      <c r="B35" s="2">
        <v>82</v>
      </c>
      <c r="C35">
        <f t="shared" si="0"/>
        <v>8.2000000000000003E-2</v>
      </c>
      <c r="E35">
        <f>0.9*C35</f>
        <v>7.3800000000000004E-2</v>
      </c>
    </row>
    <row r="36" spans="1:11" x14ac:dyDescent="0.2">
      <c r="A36" s="14" t="s">
        <v>784</v>
      </c>
      <c r="B36" s="2">
        <v>175</v>
      </c>
      <c r="C36">
        <f t="shared" si="0"/>
        <v>0.17499999999999999</v>
      </c>
      <c r="E36">
        <f>1.73*C36</f>
        <v>0.30274999999999996</v>
      </c>
    </row>
    <row r="37" spans="1:11" x14ac:dyDescent="0.2">
      <c r="A37" s="19" t="s">
        <v>229</v>
      </c>
      <c r="B37" s="2">
        <v>6</v>
      </c>
      <c r="C37">
        <f t="shared" si="0"/>
        <v>6.0000000000000001E-3</v>
      </c>
      <c r="E37">
        <f>10.179*C37</f>
        <v>6.1074000000000003E-2</v>
      </c>
    </row>
    <row r="38" spans="1:11" x14ac:dyDescent="0.2">
      <c r="E38" s="1">
        <f>SUM(E28:E37)</f>
        <v>1.096824</v>
      </c>
    </row>
    <row r="40" spans="1:11" x14ac:dyDescent="0.2">
      <c r="C40" s="1" t="s">
        <v>488</v>
      </c>
      <c r="D40" s="1"/>
      <c r="E40" s="1">
        <f>AVERAGE(E38,E26,E14)</f>
        <v>1.8027146666666667</v>
      </c>
    </row>
    <row r="41" spans="1:11" x14ac:dyDescent="0.2">
      <c r="A41" s="1" t="s">
        <v>912</v>
      </c>
    </row>
    <row r="42" spans="1:11" ht="16" x14ac:dyDescent="0.2">
      <c r="A42" t="s">
        <v>913</v>
      </c>
      <c r="B42" t="s">
        <v>914</v>
      </c>
      <c r="C42" t="s">
        <v>915</v>
      </c>
      <c r="D42" t="s">
        <v>916</v>
      </c>
      <c r="E42" t="s">
        <v>917</v>
      </c>
      <c r="F42" t="s">
        <v>918</v>
      </c>
      <c r="G42" t="s">
        <v>919</v>
      </c>
      <c r="H42" t="s">
        <v>920</v>
      </c>
      <c r="I42" t="s">
        <v>921</v>
      </c>
      <c r="J42" t="s">
        <v>922</v>
      </c>
      <c r="K42" t="s">
        <v>923</v>
      </c>
    </row>
    <row r="43" spans="1:11" ht="16" x14ac:dyDescent="0.2">
      <c r="A43" t="s">
        <v>924</v>
      </c>
      <c r="B43" t="s">
        <v>925</v>
      </c>
      <c r="C43">
        <v>1651.7411999999999</v>
      </c>
      <c r="D43">
        <v>1131.7056</v>
      </c>
      <c r="E43">
        <v>1649.4469999999999</v>
      </c>
      <c r="F43">
        <v>1477.6312666667</v>
      </c>
      <c r="G43">
        <v>2032</v>
      </c>
    </row>
    <row r="44" spans="1:11" ht="16" x14ac:dyDescent="0.2">
      <c r="A44" t="s">
        <v>926</v>
      </c>
      <c r="B44" t="s">
        <v>927</v>
      </c>
      <c r="C44">
        <v>6932.8100999999997</v>
      </c>
      <c r="D44">
        <v>4756.3137999999999</v>
      </c>
      <c r="E44">
        <v>6962.5697499999997</v>
      </c>
      <c r="F44">
        <v>6217.2312166666998</v>
      </c>
      <c r="G44">
        <v>8501.8880000000008</v>
      </c>
      <c r="I44">
        <v>0</v>
      </c>
      <c r="J44">
        <v>0</v>
      </c>
      <c r="K44">
        <v>0</v>
      </c>
    </row>
    <row r="45" spans="1:11" ht="16" x14ac:dyDescent="0.2">
      <c r="A45" t="s">
        <v>928</v>
      </c>
      <c r="B45" t="s">
        <v>929</v>
      </c>
      <c r="C45">
        <v>217.37530000000001</v>
      </c>
      <c r="D45">
        <v>148.37039999999999</v>
      </c>
      <c r="E45">
        <v>289.66025000000002</v>
      </c>
      <c r="F45">
        <v>218.46865</v>
      </c>
      <c r="G45">
        <v>254</v>
      </c>
    </row>
    <row r="46" spans="1:11" ht="16" x14ac:dyDescent="0.2">
      <c r="A46" t="s">
        <v>895</v>
      </c>
      <c r="B46" t="s">
        <v>929</v>
      </c>
      <c r="C46">
        <v>38.798000000000002</v>
      </c>
      <c r="D46">
        <v>38.372999999999998</v>
      </c>
      <c r="E46">
        <v>37.057499999999997</v>
      </c>
      <c r="F46">
        <v>38.076166666667</v>
      </c>
      <c r="G46">
        <v>76.2</v>
      </c>
    </row>
    <row r="47" spans="1:11" ht="16" x14ac:dyDescent="0.2">
      <c r="A47" t="s">
        <v>930</v>
      </c>
      <c r="B47" t="s">
        <v>929</v>
      </c>
      <c r="C47">
        <v>69.671999999999997</v>
      </c>
      <c r="D47">
        <v>42.747999999999998</v>
      </c>
      <c r="E47">
        <v>38.064</v>
      </c>
      <c r="F47">
        <v>50.161333333332998</v>
      </c>
      <c r="G47">
        <v>79.022222222221998</v>
      </c>
    </row>
    <row r="48" spans="1:11" ht="16" x14ac:dyDescent="0.2">
      <c r="A48" t="s">
        <v>931</v>
      </c>
      <c r="B48" t="s">
        <v>929</v>
      </c>
      <c r="C48">
        <v>1456.0638014000001</v>
      </c>
      <c r="D48">
        <v>1284.8891229999999</v>
      </c>
      <c r="E48">
        <v>855.13530200000002</v>
      </c>
      <c r="F48">
        <v>1198.6960754667</v>
      </c>
    </row>
    <row r="49" spans="1:11" ht="16" x14ac:dyDescent="0.2">
      <c r="A49" t="s">
        <v>932</v>
      </c>
      <c r="B49" t="s">
        <v>929</v>
      </c>
      <c r="C49">
        <v>1080.0129999999999</v>
      </c>
      <c r="D49">
        <v>1080.0129999999999</v>
      </c>
      <c r="E49">
        <v>392.73200000000003</v>
      </c>
      <c r="F49">
        <v>850.91933333332997</v>
      </c>
    </row>
    <row r="50" spans="1:11" ht="16" x14ac:dyDescent="0.2">
      <c r="A50" t="s">
        <v>933</v>
      </c>
      <c r="B50" t="s">
        <v>929</v>
      </c>
      <c r="C50">
        <v>0</v>
      </c>
      <c r="D50">
        <v>0</v>
      </c>
      <c r="E50">
        <v>0</v>
      </c>
    </row>
    <row r="51" spans="1:11" ht="16" x14ac:dyDescent="0.2">
      <c r="A51" t="s">
        <v>934</v>
      </c>
      <c r="B51" t="s">
        <v>929</v>
      </c>
      <c r="C51">
        <v>110.060056</v>
      </c>
      <c r="D51">
        <v>85.199910000000003</v>
      </c>
      <c r="E51">
        <v>124.3233</v>
      </c>
      <c r="F51">
        <v>106.52775533333001</v>
      </c>
    </row>
    <row r="52" spans="1:11" ht="16" x14ac:dyDescent="0.2">
      <c r="A52" t="s">
        <v>935</v>
      </c>
      <c r="B52" t="s">
        <v>929</v>
      </c>
      <c r="C52">
        <v>1.0999999999999999E-2</v>
      </c>
      <c r="D52">
        <v>1.0999999999999999E-2</v>
      </c>
      <c r="E52">
        <v>5.2750000000000002E-3</v>
      </c>
      <c r="F52">
        <v>9.0916666666666993E-3</v>
      </c>
    </row>
    <row r="53" spans="1:11" ht="16" x14ac:dyDescent="0.2">
      <c r="A53" t="s">
        <v>936</v>
      </c>
      <c r="B53" t="s">
        <v>929</v>
      </c>
      <c r="C53">
        <v>11.802</v>
      </c>
      <c r="D53">
        <v>10.022</v>
      </c>
      <c r="E53">
        <v>10.0655</v>
      </c>
      <c r="F53">
        <v>10.629833333333</v>
      </c>
      <c r="G53">
        <v>20</v>
      </c>
    </row>
    <row r="54" spans="1:11" ht="16" x14ac:dyDescent="0.2">
      <c r="A54" t="s">
        <v>937</v>
      </c>
      <c r="B54" t="s">
        <v>929</v>
      </c>
      <c r="C54">
        <v>10.3202292</v>
      </c>
      <c r="D54">
        <v>8.0404283200000002</v>
      </c>
      <c r="E54">
        <v>8.6110000000000007</v>
      </c>
      <c r="F54">
        <v>8.9905525066667007</v>
      </c>
    </row>
    <row r="55" spans="1:11" ht="16" x14ac:dyDescent="0.2">
      <c r="A55" t="s">
        <v>938</v>
      </c>
      <c r="B55" t="s">
        <v>929</v>
      </c>
      <c r="C55">
        <v>107.30759999999999</v>
      </c>
      <c r="D55">
        <v>63.209600000000002</v>
      </c>
      <c r="E55">
        <v>165.33394999999999</v>
      </c>
      <c r="F55">
        <v>111.95038333333</v>
      </c>
      <c r="K55">
        <v>55.88</v>
      </c>
    </row>
    <row r="56" spans="1:11" ht="16" x14ac:dyDescent="0.2">
      <c r="A56" t="s">
        <v>939</v>
      </c>
      <c r="B56" t="s">
        <v>929</v>
      </c>
      <c r="C56">
        <v>54.380699999999997</v>
      </c>
      <c r="D56">
        <v>20.666</v>
      </c>
      <c r="E56">
        <v>7.16</v>
      </c>
      <c r="F56">
        <v>27.402233333333001</v>
      </c>
      <c r="K56">
        <v>25.4</v>
      </c>
    </row>
    <row r="57" spans="1:11" ht="16" x14ac:dyDescent="0.2">
      <c r="A57" t="s">
        <v>940</v>
      </c>
      <c r="B57" t="s">
        <v>929</v>
      </c>
      <c r="C57">
        <v>14.421519999999999</v>
      </c>
      <c r="D57">
        <v>12.488440000000001</v>
      </c>
      <c r="E57">
        <v>9.2298200000000001</v>
      </c>
      <c r="F57">
        <v>12.046593333333</v>
      </c>
    </row>
    <row r="58" spans="1:11" ht="16" x14ac:dyDescent="0.2">
      <c r="A58" t="s">
        <v>941</v>
      </c>
      <c r="B58" t="s">
        <v>929</v>
      </c>
      <c r="C58">
        <v>3.2000000000000002E-3</v>
      </c>
      <c r="D58">
        <v>1.58E-3</v>
      </c>
      <c r="E58">
        <v>3.0000000000000001E-3</v>
      </c>
      <c r="F58">
        <v>2.5933333333332999E-3</v>
      </c>
    </row>
    <row r="59" spans="1:11" ht="16" x14ac:dyDescent="0.2">
      <c r="A59" t="s">
        <v>942</v>
      </c>
      <c r="B59" t="s">
        <v>929</v>
      </c>
      <c r="C59">
        <v>29.203209999999999</v>
      </c>
      <c r="D59">
        <v>21.219740000000002</v>
      </c>
      <c r="E59">
        <v>23.2515</v>
      </c>
      <c r="F59">
        <v>24.558150000000001</v>
      </c>
    </row>
    <row r="60" spans="1:11" ht="16" x14ac:dyDescent="0.2">
      <c r="A60" t="s">
        <v>943</v>
      </c>
      <c r="B60" t="s">
        <v>929</v>
      </c>
      <c r="C60">
        <v>47.581310000000002</v>
      </c>
      <c r="D60">
        <v>14.24522</v>
      </c>
      <c r="E60">
        <v>9.4561200000000003</v>
      </c>
      <c r="F60">
        <v>23.760883333332998</v>
      </c>
    </row>
    <row r="61" spans="1:11" ht="16" x14ac:dyDescent="0.2">
      <c r="A61" t="s">
        <v>944</v>
      </c>
      <c r="B61" t="s">
        <v>929</v>
      </c>
      <c r="C61">
        <v>1.968</v>
      </c>
      <c r="D61">
        <v>3.9161551110000001</v>
      </c>
      <c r="E61">
        <v>4.7584999999999997</v>
      </c>
      <c r="F61">
        <v>3.5475517036666999</v>
      </c>
    </row>
    <row r="62" spans="1:11" ht="16" x14ac:dyDescent="0.2">
      <c r="A62" t="s">
        <v>945</v>
      </c>
      <c r="B62" t="s">
        <v>929</v>
      </c>
      <c r="C62">
        <v>0.25700000000000001</v>
      </c>
      <c r="D62">
        <v>4.4999999999999998E-2</v>
      </c>
      <c r="E62">
        <v>3.5999999999999997E-2</v>
      </c>
      <c r="F62">
        <v>0.11266666666667</v>
      </c>
    </row>
    <row r="63" spans="1:11" ht="16" x14ac:dyDescent="0.2">
      <c r="A63" t="s">
        <v>946</v>
      </c>
      <c r="B63" t="s">
        <v>929</v>
      </c>
      <c r="C63">
        <v>31.483799999999999</v>
      </c>
      <c r="D63">
        <v>17.959399999999999</v>
      </c>
      <c r="E63">
        <v>17.602450000000001</v>
      </c>
      <c r="F63">
        <v>22.348549999999999</v>
      </c>
      <c r="K63">
        <v>22.577777777778</v>
      </c>
    </row>
    <row r="64" spans="1:11" ht="16" x14ac:dyDescent="0.2">
      <c r="A64" t="s">
        <v>947</v>
      </c>
      <c r="B64" t="s">
        <v>929</v>
      </c>
      <c r="C64">
        <v>13.158941</v>
      </c>
      <c r="D64">
        <v>9.8293470000000003</v>
      </c>
      <c r="E64">
        <v>8.0792520000000003</v>
      </c>
      <c r="F64">
        <v>10.355846666667</v>
      </c>
      <c r="G64">
        <v>29.351111111110999</v>
      </c>
    </row>
    <row r="65" spans="1:11" ht="16" x14ac:dyDescent="0.2">
      <c r="A65" t="s">
        <v>948</v>
      </c>
      <c r="B65" t="s">
        <v>929</v>
      </c>
      <c r="C65">
        <v>0</v>
      </c>
      <c r="D65">
        <v>0</v>
      </c>
      <c r="E65">
        <v>0</v>
      </c>
    </row>
    <row r="66" spans="1:11" ht="16" x14ac:dyDescent="0.2">
      <c r="A66" t="s">
        <v>949</v>
      </c>
      <c r="B66" t="s">
        <v>929</v>
      </c>
      <c r="C66">
        <v>4.5197409999999998</v>
      </c>
      <c r="D66">
        <v>5.0784719999999997</v>
      </c>
      <c r="E66">
        <v>6.4237019999999996</v>
      </c>
      <c r="F66">
        <v>5.3406383333332998</v>
      </c>
      <c r="J66">
        <v>6.5</v>
      </c>
      <c r="K66">
        <v>22.577777777778</v>
      </c>
    </row>
    <row r="67" spans="1:11" ht="16" x14ac:dyDescent="0.2">
      <c r="A67" t="s">
        <v>950</v>
      </c>
      <c r="B67" t="s">
        <v>929</v>
      </c>
      <c r="C67">
        <v>1.643E-2</v>
      </c>
      <c r="D67">
        <v>0.38816000000000001</v>
      </c>
      <c r="E67">
        <v>0.27776000000000001</v>
      </c>
      <c r="F67">
        <v>0.22745000000000001</v>
      </c>
      <c r="J67">
        <v>0.45155555555555998</v>
      </c>
    </row>
    <row r="68" spans="1:11" ht="16" x14ac:dyDescent="0.2">
      <c r="A68" t="s">
        <v>951</v>
      </c>
      <c r="B68" t="s">
        <v>929</v>
      </c>
      <c r="C68">
        <v>0.11346000000000001</v>
      </c>
      <c r="D68">
        <v>4.5885199999999999</v>
      </c>
      <c r="E68">
        <v>5.6392199999999999</v>
      </c>
      <c r="F68">
        <v>3.4470666666667</v>
      </c>
      <c r="J68">
        <v>2.2577777777777999</v>
      </c>
    </row>
    <row r="69" spans="1:11" ht="16" x14ac:dyDescent="0.2">
      <c r="A69" t="s">
        <v>952</v>
      </c>
      <c r="B69" t="s">
        <v>929</v>
      </c>
      <c r="C69">
        <v>0</v>
      </c>
      <c r="D69">
        <v>0</v>
      </c>
      <c r="E69">
        <v>0</v>
      </c>
    </row>
    <row r="70" spans="1:11" ht="16" x14ac:dyDescent="0.2">
      <c r="A70" t="s">
        <v>953</v>
      </c>
      <c r="B70" t="s">
        <v>929</v>
      </c>
      <c r="C70">
        <v>1.009565</v>
      </c>
      <c r="D70">
        <v>2.65035775E-2</v>
      </c>
      <c r="E70">
        <v>0.22087499999999999</v>
      </c>
      <c r="F70">
        <v>0.41898119249999999</v>
      </c>
      <c r="K70">
        <v>4.5155555555555997</v>
      </c>
    </row>
    <row r="71" spans="1:11" ht="16" x14ac:dyDescent="0.2">
      <c r="A71" t="s">
        <v>954</v>
      </c>
      <c r="B71" t="s">
        <v>955</v>
      </c>
      <c r="C71">
        <v>207.947</v>
      </c>
      <c r="D71">
        <v>40.549999999999997</v>
      </c>
      <c r="E71">
        <v>457.99200000000002</v>
      </c>
      <c r="F71">
        <v>235.49633333333</v>
      </c>
    </row>
    <row r="72" spans="1:11" ht="16" x14ac:dyDescent="0.2">
      <c r="A72" t="s">
        <v>956</v>
      </c>
      <c r="B72" t="s">
        <v>955</v>
      </c>
      <c r="C72">
        <v>1605.92</v>
      </c>
      <c r="D72">
        <v>1514.2315000000001</v>
      </c>
      <c r="E72">
        <v>771.92</v>
      </c>
      <c r="F72">
        <v>1297.3571666667001</v>
      </c>
      <c r="G72">
        <v>1200</v>
      </c>
      <c r="J72">
        <v>350</v>
      </c>
    </row>
    <row r="73" spans="1:11" ht="16" x14ac:dyDescent="0.2">
      <c r="A73" t="s">
        <v>957</v>
      </c>
      <c r="B73" t="s">
        <v>955</v>
      </c>
      <c r="C73">
        <v>707.09</v>
      </c>
      <c r="D73">
        <v>583.17200000000003</v>
      </c>
      <c r="E73">
        <v>823.75</v>
      </c>
      <c r="F73">
        <v>704.67066666666994</v>
      </c>
      <c r="G73">
        <v>2000</v>
      </c>
      <c r="J73">
        <v>950</v>
      </c>
    </row>
    <row r="74" spans="1:11" ht="16" x14ac:dyDescent="0.2">
      <c r="A74" t="s">
        <v>958</v>
      </c>
      <c r="B74" t="s">
        <v>955</v>
      </c>
      <c r="C74">
        <v>5446.1580000000004</v>
      </c>
      <c r="D74">
        <v>2019.6809000000001</v>
      </c>
      <c r="E74">
        <v>1158.0550000000001</v>
      </c>
      <c r="F74">
        <v>2874.6313</v>
      </c>
      <c r="G74">
        <v>1800</v>
      </c>
    </row>
    <row r="75" spans="1:11" ht="16" x14ac:dyDescent="0.2">
      <c r="A75" t="s">
        <v>959</v>
      </c>
      <c r="B75" t="s">
        <v>955</v>
      </c>
      <c r="C75">
        <v>320.88</v>
      </c>
      <c r="D75">
        <v>494.13569999999999</v>
      </c>
      <c r="E75">
        <v>290.88</v>
      </c>
      <c r="F75">
        <v>368.63189999999997</v>
      </c>
      <c r="G75">
        <v>550</v>
      </c>
      <c r="J75">
        <v>325</v>
      </c>
    </row>
    <row r="76" spans="1:11" ht="16" x14ac:dyDescent="0.2">
      <c r="A76" t="s">
        <v>960</v>
      </c>
      <c r="B76" t="s">
        <v>955</v>
      </c>
      <c r="C76">
        <v>536.02</v>
      </c>
      <c r="D76">
        <v>610.78599999999994</v>
      </c>
      <c r="E76">
        <v>501.9</v>
      </c>
      <c r="F76">
        <v>549.56866666666997</v>
      </c>
      <c r="G76">
        <v>450</v>
      </c>
    </row>
    <row r="77" spans="1:11" ht="16" x14ac:dyDescent="0.2">
      <c r="A77" t="s">
        <v>961</v>
      </c>
      <c r="B77" t="s">
        <v>955</v>
      </c>
      <c r="C77">
        <v>73.56</v>
      </c>
      <c r="D77">
        <v>81.894850000000005</v>
      </c>
      <c r="E77">
        <v>84.685000000000002</v>
      </c>
      <c r="F77">
        <v>80.046616666667006</v>
      </c>
      <c r="G77">
        <v>200</v>
      </c>
      <c r="J77">
        <v>115</v>
      </c>
    </row>
    <row r="78" spans="1:11" ht="16" x14ac:dyDescent="0.2">
      <c r="A78" t="s">
        <v>962</v>
      </c>
      <c r="B78" t="s">
        <v>955</v>
      </c>
      <c r="C78">
        <v>2.7393999999999998</v>
      </c>
      <c r="D78">
        <v>4.7525550000000001</v>
      </c>
      <c r="E78">
        <v>5.5195600000000002</v>
      </c>
      <c r="F78">
        <v>4.3371716666667002</v>
      </c>
      <c r="G78">
        <v>8.6999999999999993</v>
      </c>
      <c r="J78">
        <v>4.7</v>
      </c>
    </row>
    <row r="79" spans="1:11" ht="16" x14ac:dyDescent="0.2">
      <c r="A79" t="s">
        <v>963</v>
      </c>
      <c r="B79" t="s">
        <v>955</v>
      </c>
      <c r="C79">
        <v>2.1962000000000002</v>
      </c>
      <c r="D79">
        <v>6.1632949999999997</v>
      </c>
      <c r="E79">
        <v>3.2120000000000002</v>
      </c>
      <c r="F79">
        <v>3.8571650000000002</v>
      </c>
      <c r="G79">
        <v>7</v>
      </c>
      <c r="J79">
        <v>4</v>
      </c>
    </row>
    <row r="80" spans="1:11" ht="16" x14ac:dyDescent="0.2">
      <c r="A80" t="s">
        <v>964</v>
      </c>
      <c r="B80" t="s">
        <v>955</v>
      </c>
      <c r="C80">
        <v>0.3856</v>
      </c>
      <c r="D80">
        <v>0.48663600000000001</v>
      </c>
      <c r="E80">
        <v>0.52364999999999995</v>
      </c>
      <c r="F80">
        <v>0.46529533333333001</v>
      </c>
      <c r="G80">
        <v>0.7</v>
      </c>
    </row>
    <row r="81" spans="1:11" ht="16" x14ac:dyDescent="0.2">
      <c r="A81" t="s">
        <v>965</v>
      </c>
      <c r="B81" t="s">
        <v>955</v>
      </c>
      <c r="C81">
        <v>1.4742</v>
      </c>
      <c r="D81">
        <v>2.5305800000000001</v>
      </c>
      <c r="E81">
        <v>1.3028599999999999</v>
      </c>
      <c r="F81">
        <v>1.7692133333333</v>
      </c>
      <c r="J81">
        <v>0.504</v>
      </c>
    </row>
    <row r="82" spans="1:11" ht="16" x14ac:dyDescent="0.2">
      <c r="A82" t="s">
        <v>966</v>
      </c>
      <c r="B82" t="s">
        <v>967</v>
      </c>
      <c r="C82">
        <v>11.104200000000001</v>
      </c>
      <c r="D82">
        <v>8.5770649999999993</v>
      </c>
      <c r="E82">
        <v>53.672060000000002</v>
      </c>
      <c r="F82">
        <v>24.451108333333</v>
      </c>
      <c r="G82">
        <v>30</v>
      </c>
      <c r="J82">
        <v>16</v>
      </c>
    </row>
    <row r="83" spans="1:11" ht="16" x14ac:dyDescent="0.2">
      <c r="A83" t="s">
        <v>968</v>
      </c>
      <c r="B83" t="s">
        <v>967</v>
      </c>
      <c r="C83">
        <v>49.211340999999997</v>
      </c>
      <c r="D83">
        <v>25.702051999999998</v>
      </c>
      <c r="E83">
        <v>85.386177000000004</v>
      </c>
      <c r="F83">
        <v>53.433190000000003</v>
      </c>
      <c r="G83">
        <v>110</v>
      </c>
      <c r="J83">
        <v>55</v>
      </c>
    </row>
    <row r="84" spans="1:11" ht="16" x14ac:dyDescent="0.2">
      <c r="A84" t="s">
        <v>969</v>
      </c>
      <c r="B84" t="s">
        <v>967</v>
      </c>
      <c r="C84">
        <v>726.73</v>
      </c>
      <c r="D84">
        <v>431.21016286650001</v>
      </c>
      <c r="E84">
        <v>389.6</v>
      </c>
      <c r="F84">
        <v>515.84672095550002</v>
      </c>
      <c r="G84">
        <v>500</v>
      </c>
      <c r="J84">
        <v>250</v>
      </c>
    </row>
    <row r="85" spans="1:11" ht="16" x14ac:dyDescent="0.2">
      <c r="A85" t="s">
        <v>970</v>
      </c>
      <c r="B85" t="s">
        <v>967</v>
      </c>
      <c r="C85">
        <v>426.54</v>
      </c>
      <c r="D85">
        <v>157.94999999999999</v>
      </c>
      <c r="E85">
        <v>285.48</v>
      </c>
      <c r="F85">
        <v>289.99</v>
      </c>
    </row>
    <row r="86" spans="1:11" ht="16" x14ac:dyDescent="0.2">
      <c r="A86" t="s">
        <v>971</v>
      </c>
      <c r="B86" t="s">
        <v>967</v>
      </c>
      <c r="C86">
        <v>0</v>
      </c>
      <c r="D86">
        <v>1.6286649999999999E-4</v>
      </c>
      <c r="E86">
        <v>0</v>
      </c>
      <c r="F86" s="24">
        <v>5.4288833333333002E-5</v>
      </c>
    </row>
    <row r="87" spans="1:11" ht="16" x14ac:dyDescent="0.2">
      <c r="A87" t="s">
        <v>972</v>
      </c>
      <c r="B87" t="s">
        <v>967</v>
      </c>
      <c r="C87">
        <v>1.482</v>
      </c>
      <c r="D87">
        <v>0.09</v>
      </c>
      <c r="E87">
        <v>2.3340000000000001</v>
      </c>
      <c r="F87">
        <v>1.302</v>
      </c>
      <c r="G87">
        <v>10</v>
      </c>
    </row>
    <row r="88" spans="1:11" ht="16" x14ac:dyDescent="0.2">
      <c r="A88" t="s">
        <v>973</v>
      </c>
      <c r="B88" t="s">
        <v>955</v>
      </c>
      <c r="C88">
        <v>3.3207</v>
      </c>
      <c r="D88">
        <v>0.77646649999999995</v>
      </c>
      <c r="E88">
        <v>5.2505499999999996</v>
      </c>
      <c r="F88">
        <v>3.1159055000000002</v>
      </c>
      <c r="K88">
        <v>4</v>
      </c>
    </row>
    <row r="89" spans="1:11" ht="16" x14ac:dyDescent="0.2">
      <c r="A89" t="s">
        <v>974</v>
      </c>
      <c r="B89" t="s">
        <v>967</v>
      </c>
      <c r="C89">
        <v>17.920000000000002</v>
      </c>
      <c r="D89">
        <v>9.1031575</v>
      </c>
      <c r="E89">
        <v>17.245200000000001</v>
      </c>
      <c r="F89">
        <v>14.756119166667</v>
      </c>
      <c r="G89">
        <v>31.5</v>
      </c>
    </row>
    <row r="90" spans="1:11" ht="16" x14ac:dyDescent="0.2">
      <c r="A90" t="s">
        <v>975</v>
      </c>
      <c r="B90" t="s">
        <v>955</v>
      </c>
      <c r="C90">
        <v>0.4078</v>
      </c>
      <c r="D90">
        <v>0.52148600000000001</v>
      </c>
      <c r="E90">
        <v>0.55345999999999995</v>
      </c>
      <c r="F90">
        <v>0.49424866666667</v>
      </c>
      <c r="G90">
        <v>0.7</v>
      </c>
      <c r="J90">
        <v>0.23</v>
      </c>
    </row>
    <row r="91" spans="1:11" ht="16" x14ac:dyDescent="0.2">
      <c r="A91" t="s">
        <v>976</v>
      </c>
      <c r="B91" t="s">
        <v>955</v>
      </c>
      <c r="C91">
        <v>0.46160000000000001</v>
      </c>
      <c r="D91">
        <v>0.52240454999999997</v>
      </c>
      <c r="E91">
        <v>0.78034999999999999</v>
      </c>
      <c r="F91">
        <v>0.58811818333332999</v>
      </c>
      <c r="G91">
        <v>1</v>
      </c>
      <c r="J91">
        <v>0.5</v>
      </c>
    </row>
    <row r="92" spans="1:11" ht="16" x14ac:dyDescent="0.2">
      <c r="A92" t="s">
        <v>977</v>
      </c>
      <c r="B92" t="s">
        <v>955</v>
      </c>
      <c r="C92">
        <v>7.7510000000000003</v>
      </c>
      <c r="D92">
        <v>9.1776099999999996</v>
      </c>
      <c r="E92">
        <v>12.468</v>
      </c>
      <c r="F92">
        <v>9.7988700000000009</v>
      </c>
      <c r="G92">
        <v>13.411199999999999</v>
      </c>
      <c r="J92">
        <v>8.9407999999999994</v>
      </c>
    </row>
    <row r="93" spans="1:11" ht="16" x14ac:dyDescent="0.2">
      <c r="A93" t="s">
        <v>978</v>
      </c>
      <c r="B93" t="s">
        <v>955</v>
      </c>
      <c r="C93">
        <v>2.4020000000000001</v>
      </c>
      <c r="D93">
        <v>2.3923179999999999</v>
      </c>
      <c r="E93">
        <v>4.3720600000000003</v>
      </c>
      <c r="F93">
        <v>3.0554593333333</v>
      </c>
    </row>
    <row r="94" spans="1:11" ht="16" x14ac:dyDescent="0.2">
      <c r="A94" t="s">
        <v>979</v>
      </c>
      <c r="B94" t="s">
        <v>955</v>
      </c>
      <c r="C94">
        <v>321.79199999999997</v>
      </c>
      <c r="D94">
        <v>399.4425</v>
      </c>
      <c r="E94">
        <v>486.18</v>
      </c>
      <c r="F94">
        <v>402.47149999999999</v>
      </c>
    </row>
    <row r="95" spans="1:11" ht="16" x14ac:dyDescent="0.2">
      <c r="A95" t="s">
        <v>980</v>
      </c>
      <c r="B95" t="s">
        <v>955</v>
      </c>
      <c r="C95">
        <v>0.85884099999999997</v>
      </c>
      <c r="D95">
        <v>0.71146900000000002</v>
      </c>
      <c r="E95">
        <v>2.4221520000000001</v>
      </c>
      <c r="F95">
        <v>1.3308206666667</v>
      </c>
    </row>
    <row r="96" spans="1:11" ht="16" x14ac:dyDescent="0.2">
      <c r="A96" t="s">
        <v>981</v>
      </c>
      <c r="B96" t="s">
        <v>955</v>
      </c>
      <c r="C96">
        <v>0.4012</v>
      </c>
      <c r="D96">
        <v>0.30189359999999998</v>
      </c>
      <c r="E96">
        <v>0.53071000000000002</v>
      </c>
      <c r="F96">
        <v>0.41126786666666998</v>
      </c>
      <c r="G96">
        <v>1</v>
      </c>
      <c r="J96">
        <v>0.83819999999999995</v>
      </c>
    </row>
    <row r="97" spans="1:10" ht="16" x14ac:dyDescent="0.2">
      <c r="A97" t="s">
        <v>982</v>
      </c>
      <c r="B97" t="s">
        <v>967</v>
      </c>
      <c r="C97">
        <v>32.033200000000001</v>
      </c>
      <c r="D97">
        <v>81.407179999999997</v>
      </c>
      <c r="E97">
        <v>74.25806</v>
      </c>
      <c r="F97">
        <v>62.566146666667002</v>
      </c>
      <c r="G97">
        <v>150</v>
      </c>
      <c r="J97">
        <v>75</v>
      </c>
    </row>
    <row r="98" spans="1:10" ht="16" x14ac:dyDescent="0.2">
      <c r="A98" t="s">
        <v>983</v>
      </c>
      <c r="B98" t="s">
        <v>967</v>
      </c>
      <c r="C98">
        <v>1.329</v>
      </c>
      <c r="D98">
        <v>0.84</v>
      </c>
      <c r="E98">
        <v>1.218</v>
      </c>
      <c r="F98">
        <v>1.129</v>
      </c>
      <c r="G98">
        <v>1</v>
      </c>
      <c r="J98">
        <v>0.6</v>
      </c>
    </row>
    <row r="99" spans="1:10" ht="16" x14ac:dyDescent="0.2">
      <c r="A99" t="s">
        <v>984</v>
      </c>
      <c r="B99" t="s">
        <v>967</v>
      </c>
      <c r="C99">
        <v>11.497341</v>
      </c>
      <c r="D99">
        <v>9.3722820000000002</v>
      </c>
      <c r="E99">
        <v>26.004401999999999</v>
      </c>
      <c r="F99">
        <v>15.624675</v>
      </c>
      <c r="G99" t="s">
        <v>985</v>
      </c>
      <c r="H99">
        <v>10</v>
      </c>
      <c r="I99">
        <v>200</v>
      </c>
    </row>
    <row r="100" spans="1:10" ht="16" x14ac:dyDescent="0.2">
      <c r="A100" t="s">
        <v>986</v>
      </c>
      <c r="B100" t="s">
        <v>955</v>
      </c>
      <c r="C100">
        <v>19.213460000000001</v>
      </c>
      <c r="D100">
        <v>12.152699999999999</v>
      </c>
      <c r="E100">
        <v>18.004460000000002</v>
      </c>
      <c r="F100">
        <v>16.456873333333</v>
      </c>
      <c r="G100">
        <v>30</v>
      </c>
      <c r="J100">
        <v>8</v>
      </c>
    </row>
    <row r="101" spans="1:10" ht="16" x14ac:dyDescent="0.2">
      <c r="A101" t="s">
        <v>987</v>
      </c>
      <c r="C101">
        <v>52.164459999999998</v>
      </c>
      <c r="D101">
        <v>51.238320000000002</v>
      </c>
      <c r="E101">
        <v>71.293324999999996</v>
      </c>
      <c r="F101">
        <v>58.232035000000003</v>
      </c>
    </row>
    <row r="102" spans="1:10" ht="16" x14ac:dyDescent="0.2">
      <c r="A102" t="s">
        <v>988</v>
      </c>
      <c r="B102" t="s">
        <v>955</v>
      </c>
      <c r="C102">
        <v>0</v>
      </c>
      <c r="D102">
        <v>0</v>
      </c>
      <c r="E102">
        <v>0</v>
      </c>
    </row>
    <row r="104" spans="1:10" x14ac:dyDescent="0.2">
      <c r="A104" t="s">
        <v>989</v>
      </c>
    </row>
    <row r="106" spans="1:10" x14ac:dyDescent="0.2">
      <c r="A106" t="s">
        <v>227</v>
      </c>
    </row>
    <row r="107" spans="1:10" x14ac:dyDescent="0.2">
      <c r="A107" t="s">
        <v>186</v>
      </c>
      <c r="B107">
        <v>158</v>
      </c>
      <c r="C107" t="s">
        <v>929</v>
      </c>
    </row>
    <row r="108" spans="1:10" x14ac:dyDescent="0.2">
      <c r="A108" t="s">
        <v>776</v>
      </c>
      <c r="B108">
        <v>42</v>
      </c>
      <c r="C108" t="s">
        <v>929</v>
      </c>
    </row>
    <row r="109" spans="1:10" x14ac:dyDescent="0.2">
      <c r="A109" t="s">
        <v>359</v>
      </c>
      <c r="B109">
        <v>31</v>
      </c>
      <c r="C109" t="s">
        <v>929</v>
      </c>
    </row>
    <row r="110" spans="1:10" x14ac:dyDescent="0.2">
      <c r="A110" t="s">
        <v>739</v>
      </c>
      <c r="B110">
        <v>15</v>
      </c>
      <c r="C110" t="s">
        <v>929</v>
      </c>
    </row>
    <row r="111" spans="1:10" x14ac:dyDescent="0.2">
      <c r="A111" t="s">
        <v>777</v>
      </c>
      <c r="B111">
        <v>121</v>
      </c>
      <c r="C111" t="s">
        <v>929</v>
      </c>
    </row>
    <row r="112" spans="1:10" x14ac:dyDescent="0.2">
      <c r="A112" t="s">
        <v>752</v>
      </c>
      <c r="B112">
        <v>139</v>
      </c>
      <c r="C112" t="s">
        <v>929</v>
      </c>
    </row>
    <row r="113" spans="1:3" x14ac:dyDescent="0.2">
      <c r="A113" t="s">
        <v>186</v>
      </c>
      <c r="B113">
        <v>162</v>
      </c>
      <c r="C113" t="s">
        <v>929</v>
      </c>
    </row>
    <row r="114" spans="1:3" x14ac:dyDescent="0.2">
      <c r="A114" t="s">
        <v>778</v>
      </c>
      <c r="B114">
        <v>40</v>
      </c>
      <c r="C114" t="s">
        <v>929</v>
      </c>
    </row>
    <row r="115" spans="1:3" x14ac:dyDescent="0.2">
      <c r="A115" t="s">
        <v>354</v>
      </c>
      <c r="B115">
        <v>200</v>
      </c>
      <c r="C115" t="s">
        <v>929</v>
      </c>
    </row>
    <row r="116" spans="1:3" x14ac:dyDescent="0.2">
      <c r="A116" t="s">
        <v>354</v>
      </c>
      <c r="B116">
        <v>900</v>
      </c>
      <c r="C116" t="s">
        <v>929</v>
      </c>
    </row>
    <row r="118" spans="1:3" x14ac:dyDescent="0.2">
      <c r="A118" t="s">
        <v>236</v>
      </c>
    </row>
    <row r="119" spans="1:3" x14ac:dyDescent="0.2">
      <c r="A119" t="s">
        <v>186</v>
      </c>
      <c r="B119">
        <v>158</v>
      </c>
      <c r="C119" t="s">
        <v>929</v>
      </c>
    </row>
    <row r="120" spans="1:3" x14ac:dyDescent="0.2">
      <c r="A120" t="s">
        <v>359</v>
      </c>
      <c r="B120">
        <v>72</v>
      </c>
      <c r="C120" t="s">
        <v>929</v>
      </c>
    </row>
    <row r="121" spans="1:3" x14ac:dyDescent="0.2">
      <c r="A121" t="s">
        <v>739</v>
      </c>
      <c r="B121">
        <v>45</v>
      </c>
      <c r="C121" t="s">
        <v>929</v>
      </c>
    </row>
    <row r="122" spans="1:3" x14ac:dyDescent="0.2">
      <c r="A122" t="s">
        <v>354</v>
      </c>
      <c r="B122">
        <v>200</v>
      </c>
      <c r="C122" t="s">
        <v>929</v>
      </c>
    </row>
    <row r="123" spans="1:3" x14ac:dyDescent="0.2">
      <c r="A123" t="s">
        <v>779</v>
      </c>
      <c r="B123">
        <v>16</v>
      </c>
      <c r="C123" t="s">
        <v>929</v>
      </c>
    </row>
    <row r="124" spans="1:3" x14ac:dyDescent="0.2">
      <c r="A124" t="s">
        <v>780</v>
      </c>
      <c r="B124">
        <v>24</v>
      </c>
      <c r="C124" t="s">
        <v>929</v>
      </c>
    </row>
    <row r="125" spans="1:3" x14ac:dyDescent="0.2">
      <c r="A125" t="s">
        <v>354</v>
      </c>
      <c r="B125">
        <v>900</v>
      </c>
      <c r="C125" t="s">
        <v>929</v>
      </c>
    </row>
    <row r="126" spans="1:3" x14ac:dyDescent="0.2">
      <c r="A126" t="s">
        <v>376</v>
      </c>
      <c r="B126">
        <v>50</v>
      </c>
      <c r="C126" t="s">
        <v>929</v>
      </c>
    </row>
    <row r="127" spans="1:3" x14ac:dyDescent="0.2">
      <c r="A127" t="s">
        <v>781</v>
      </c>
      <c r="B127">
        <v>40</v>
      </c>
      <c r="C127" t="s">
        <v>929</v>
      </c>
    </row>
    <row r="128" spans="1:3" x14ac:dyDescent="0.2">
      <c r="A128" t="s">
        <v>782</v>
      </c>
      <c r="B128">
        <v>50</v>
      </c>
      <c r="C128" t="s">
        <v>929</v>
      </c>
    </row>
    <row r="130" spans="1:3" x14ac:dyDescent="0.2">
      <c r="A130" t="s">
        <v>251</v>
      </c>
    </row>
    <row r="131" spans="1:3" x14ac:dyDescent="0.2">
      <c r="A131" t="s">
        <v>186</v>
      </c>
      <c r="B131">
        <v>158</v>
      </c>
      <c r="C131" t="s">
        <v>929</v>
      </c>
    </row>
    <row r="132" spans="1:3" x14ac:dyDescent="0.2">
      <c r="A132" t="s">
        <v>354</v>
      </c>
      <c r="B132">
        <v>200</v>
      </c>
      <c r="C132" t="s">
        <v>929</v>
      </c>
    </row>
    <row r="133" spans="1:3" x14ac:dyDescent="0.2">
      <c r="A133" t="s">
        <v>354</v>
      </c>
      <c r="B133">
        <v>200</v>
      </c>
      <c r="C133" t="s">
        <v>929</v>
      </c>
    </row>
    <row r="134" spans="1:3" x14ac:dyDescent="0.2">
      <c r="A134" t="s">
        <v>228</v>
      </c>
      <c r="B134">
        <v>30</v>
      </c>
      <c r="C134" t="s">
        <v>929</v>
      </c>
    </row>
    <row r="135" spans="1:3" x14ac:dyDescent="0.2">
      <c r="A135" t="s">
        <v>141</v>
      </c>
      <c r="B135">
        <v>127.5</v>
      </c>
      <c r="C135" t="s">
        <v>929</v>
      </c>
    </row>
    <row r="136" spans="1:3" x14ac:dyDescent="0.2">
      <c r="A136" t="s">
        <v>186</v>
      </c>
      <c r="B136">
        <v>142</v>
      </c>
      <c r="C136" t="s">
        <v>929</v>
      </c>
    </row>
    <row r="137" spans="1:3" x14ac:dyDescent="0.2">
      <c r="A137" t="s">
        <v>783</v>
      </c>
      <c r="B137">
        <v>120</v>
      </c>
      <c r="C137" t="s">
        <v>929</v>
      </c>
    </row>
    <row r="138" spans="1:3" x14ac:dyDescent="0.2">
      <c r="A138" t="s">
        <v>359</v>
      </c>
      <c r="B138">
        <v>82</v>
      </c>
      <c r="C138" t="s">
        <v>929</v>
      </c>
    </row>
    <row r="139" spans="1:3" x14ac:dyDescent="0.2">
      <c r="A139" t="s">
        <v>784</v>
      </c>
      <c r="B139">
        <v>175</v>
      </c>
      <c r="C139" t="s">
        <v>929</v>
      </c>
    </row>
    <row r="140" spans="1:3" x14ac:dyDescent="0.2">
      <c r="A140" t="s">
        <v>229</v>
      </c>
      <c r="B140">
        <v>6</v>
      </c>
      <c r="C140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58698-603A-4DB5-B02C-1AEDB249A906}">
  <dimension ref="A1:N209"/>
  <sheetViews>
    <sheetView topLeftCell="A46" zoomScale="80" zoomScaleNormal="80" workbookViewId="0">
      <selection activeCell="A74" sqref="A74"/>
    </sheetView>
  </sheetViews>
  <sheetFormatPr baseColWidth="10" defaultColWidth="8.83203125" defaultRowHeight="15" x14ac:dyDescent="0.2"/>
  <cols>
    <col min="1" max="1" width="58" bestFit="1" customWidth="1"/>
    <col min="2" max="2" width="9.1640625" hidden="1" customWidth="1"/>
    <col min="3" max="4" width="0" hidden="1" customWidth="1"/>
  </cols>
  <sheetData>
    <row r="1" spans="1:14" x14ac:dyDescent="0.2">
      <c r="A1" s="1" t="s">
        <v>911</v>
      </c>
    </row>
    <row r="3" spans="1:14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4" x14ac:dyDescent="0.2">
      <c r="A4" s="15" t="s">
        <v>471</v>
      </c>
      <c r="B4" s="2">
        <v>50</v>
      </c>
      <c r="C4">
        <f>B4/$D$4</f>
        <v>0.05</v>
      </c>
      <c r="D4">
        <v>1000</v>
      </c>
      <c r="E4">
        <f>0.79*C4</f>
        <v>3.9500000000000007E-2</v>
      </c>
      <c r="G4" t="s">
        <v>906</v>
      </c>
      <c r="H4">
        <f>SUM(E4,E5,E13,E22)</f>
        <v>7.8180000000000013E-2</v>
      </c>
      <c r="I4">
        <f>SUM(E6,E7,E11,E12,E16,E17,E24,E25)</f>
        <v>0.95867999999999998</v>
      </c>
      <c r="J4">
        <f>SUM(E14,E18)</f>
        <v>9.75E-3</v>
      </c>
      <c r="K4">
        <f>SUM(E8)</f>
        <v>2.1500000000000002E-2</v>
      </c>
      <c r="L4">
        <f>SUM(E10,E19,E20:E21)</f>
        <v>4.4859999999999997E-2</v>
      </c>
      <c r="M4">
        <f>SUM(E9,E23)</f>
        <v>2.5360000000000001E-2</v>
      </c>
      <c r="N4">
        <f>SUM(E15)</f>
        <v>2E-3</v>
      </c>
    </row>
    <row r="5" spans="1:14" x14ac:dyDescent="0.2">
      <c r="A5" s="15" t="s">
        <v>472</v>
      </c>
      <c r="B5" s="2">
        <v>1</v>
      </c>
      <c r="C5">
        <f t="shared" ref="C5:C68" si="0">B5/$D$4</f>
        <v>1E-3</v>
      </c>
      <c r="E5">
        <f>0.44*C5</f>
        <v>4.4000000000000002E-4</v>
      </c>
    </row>
    <row r="6" spans="1:14" x14ac:dyDescent="0.2">
      <c r="A6" s="14" t="s">
        <v>361</v>
      </c>
      <c r="B6" s="2">
        <v>3.25</v>
      </c>
      <c r="C6">
        <f t="shared" si="0"/>
        <v>3.2499999999999999E-3</v>
      </c>
      <c r="E6">
        <f>1.8*C6</f>
        <v>5.8500000000000002E-3</v>
      </c>
      <c r="G6" t="s">
        <v>52</v>
      </c>
      <c r="H6">
        <f>SUM(E35,E44,E47)</f>
        <v>9.8579999999999987E-2</v>
      </c>
      <c r="I6">
        <f>SUM(E29,E30,E31,E32,E33,E38,E41,E45,E46)</f>
        <v>1.7858000000000001</v>
      </c>
      <c r="J6">
        <f>SUM(E40)</f>
        <v>0.03</v>
      </c>
      <c r="K6">
        <f>SUM(E34,E36)</f>
        <v>0.12480000000000001</v>
      </c>
      <c r="L6">
        <f>SUM(E28,E37,E39,E42,E43)</f>
        <v>0.130554</v>
      </c>
      <c r="M6">
        <v>0</v>
      </c>
      <c r="N6">
        <f>SUM(E48)</f>
        <v>0.04</v>
      </c>
    </row>
    <row r="7" spans="1:14" x14ac:dyDescent="0.2">
      <c r="A7" s="14" t="s">
        <v>574</v>
      </c>
      <c r="B7" s="2">
        <v>3.8</v>
      </c>
      <c r="C7">
        <f t="shared" si="0"/>
        <v>3.8E-3</v>
      </c>
      <c r="E7">
        <f>3.2*C7</f>
        <v>1.2160000000000001E-2</v>
      </c>
    </row>
    <row r="8" spans="1:14" x14ac:dyDescent="0.2">
      <c r="A8" s="18" t="s">
        <v>304</v>
      </c>
      <c r="B8" s="2">
        <v>50</v>
      </c>
      <c r="C8">
        <f t="shared" si="0"/>
        <v>0.05</v>
      </c>
      <c r="E8">
        <f>0.43*C8</f>
        <v>2.1500000000000002E-2</v>
      </c>
      <c r="G8" t="s">
        <v>58</v>
      </c>
      <c r="H8">
        <f>SUM(E57,E59,E62,E64,E65,E66)</f>
        <v>0.36957499999999999</v>
      </c>
      <c r="I8">
        <f>SUM(E51,E52,E53,E54)</f>
        <v>0.90000000000000013</v>
      </c>
      <c r="J8">
        <f>SUM(E63)</f>
        <v>7.9799999999999996E-2</v>
      </c>
      <c r="K8">
        <f>SUM(E55,E61,E68)</f>
        <v>0.3664</v>
      </c>
      <c r="L8">
        <f>SUM(E56,E58,E67,E69)</f>
        <v>7.6660000000000006E-2</v>
      </c>
      <c r="M8">
        <f>SUM(E60)</f>
        <v>4.1999999999999996E-2</v>
      </c>
      <c r="N8">
        <v>0</v>
      </c>
    </row>
    <row r="9" spans="1:14" x14ac:dyDescent="0.2">
      <c r="A9" s="19" t="s">
        <v>575</v>
      </c>
      <c r="B9" s="2">
        <v>3.2</v>
      </c>
      <c r="C9">
        <f t="shared" si="0"/>
        <v>3.2000000000000002E-3</v>
      </c>
      <c r="E9">
        <f>4.8*C9</f>
        <v>1.536E-2</v>
      </c>
    </row>
    <row r="10" spans="1:14" x14ac:dyDescent="0.2">
      <c r="A10" s="17" t="s">
        <v>177</v>
      </c>
      <c r="B10" s="2">
        <v>35</v>
      </c>
      <c r="C10">
        <f t="shared" si="0"/>
        <v>3.5000000000000003E-2</v>
      </c>
      <c r="E10">
        <f>0.35*C10</f>
        <v>1.225E-2</v>
      </c>
      <c r="G10" t="s">
        <v>41</v>
      </c>
      <c r="H10">
        <f>AVERAGE(H4:H9)</f>
        <v>0.18211166666666667</v>
      </c>
      <c r="I10">
        <f t="shared" ref="I10:N10" si="1">AVERAGE(I4:I8)</f>
        <v>1.2148266666666669</v>
      </c>
      <c r="J10">
        <f t="shared" si="1"/>
        <v>3.9849999999999997E-2</v>
      </c>
      <c r="K10">
        <f t="shared" si="1"/>
        <v>0.17090000000000002</v>
      </c>
      <c r="L10">
        <f t="shared" si="1"/>
        <v>8.4024666666666678E-2</v>
      </c>
      <c r="M10">
        <f t="shared" si="1"/>
        <v>2.2453333333333336E-2</v>
      </c>
      <c r="N10">
        <f t="shared" si="1"/>
        <v>1.4E-2</v>
      </c>
    </row>
    <row r="11" spans="1:14" x14ac:dyDescent="0.2">
      <c r="A11" s="14" t="s">
        <v>368</v>
      </c>
      <c r="B11" s="2">
        <v>15</v>
      </c>
      <c r="C11">
        <f t="shared" si="0"/>
        <v>1.4999999999999999E-2</v>
      </c>
      <c r="E11">
        <f>10*C11</f>
        <v>0.15</v>
      </c>
    </row>
    <row r="12" spans="1:14" x14ac:dyDescent="0.2">
      <c r="A12" s="14" t="s">
        <v>368</v>
      </c>
      <c r="B12" s="2">
        <v>15</v>
      </c>
      <c r="C12">
        <f t="shared" si="0"/>
        <v>1.4999999999999999E-2</v>
      </c>
      <c r="E12">
        <f>10*C12</f>
        <v>0.15</v>
      </c>
    </row>
    <row r="13" spans="1:14" x14ac:dyDescent="0.2">
      <c r="A13" s="15" t="s">
        <v>466</v>
      </c>
      <c r="B13" s="2">
        <v>22</v>
      </c>
      <c r="C13">
        <f t="shared" si="0"/>
        <v>2.1999999999999999E-2</v>
      </c>
      <c r="E13">
        <f>0.92*C13</f>
        <v>2.0240000000000001E-2</v>
      </c>
    </row>
    <row r="14" spans="1:14" x14ac:dyDescent="0.2">
      <c r="A14" s="16" t="s">
        <v>343</v>
      </c>
      <c r="B14" s="2">
        <v>15</v>
      </c>
      <c r="C14">
        <f t="shared" si="0"/>
        <v>1.4999999999999999E-2</v>
      </c>
      <c r="E14">
        <f>0.26*C14</f>
        <v>3.8999999999999998E-3</v>
      </c>
    </row>
    <row r="15" spans="1:14" x14ac:dyDescent="0.2">
      <c r="A15" s="20" t="s">
        <v>506</v>
      </c>
      <c r="B15" s="2">
        <v>2</v>
      </c>
      <c r="C15">
        <f t="shared" si="0"/>
        <v>2E-3</v>
      </c>
      <c r="E15">
        <v>2E-3</v>
      </c>
    </row>
    <row r="16" spans="1:14" x14ac:dyDescent="0.2">
      <c r="A16" s="14" t="s">
        <v>368</v>
      </c>
      <c r="B16" s="2">
        <v>15</v>
      </c>
      <c r="C16">
        <f t="shared" si="0"/>
        <v>1.4999999999999999E-2</v>
      </c>
      <c r="E16">
        <f>10*C16</f>
        <v>0.15</v>
      </c>
    </row>
    <row r="17" spans="1:7" x14ac:dyDescent="0.2">
      <c r="A17" s="14" t="s">
        <v>785</v>
      </c>
      <c r="B17" s="2">
        <v>11</v>
      </c>
      <c r="C17">
        <f t="shared" si="0"/>
        <v>1.0999999999999999E-2</v>
      </c>
      <c r="E17">
        <f>3.17*C17</f>
        <v>3.4869999999999998E-2</v>
      </c>
      <c r="G17" t="s">
        <v>786</v>
      </c>
    </row>
    <row r="18" spans="1:7" x14ac:dyDescent="0.2">
      <c r="A18" s="16" t="s">
        <v>579</v>
      </c>
      <c r="B18" s="2">
        <v>45</v>
      </c>
      <c r="C18">
        <f t="shared" si="0"/>
        <v>4.4999999999999998E-2</v>
      </c>
      <c r="E18">
        <f>0.13*C18</f>
        <v>5.8500000000000002E-3</v>
      </c>
    </row>
    <row r="19" spans="1:7" x14ac:dyDescent="0.2">
      <c r="A19" s="17" t="s">
        <v>167</v>
      </c>
      <c r="B19" s="2">
        <v>30</v>
      </c>
      <c r="C19">
        <f t="shared" si="0"/>
        <v>0.03</v>
      </c>
      <c r="E19">
        <f>0.6*C19</f>
        <v>1.7999999999999999E-2</v>
      </c>
    </row>
    <row r="20" spans="1:7" x14ac:dyDescent="0.2">
      <c r="A20" s="17" t="s">
        <v>144</v>
      </c>
      <c r="B20" s="2">
        <v>30</v>
      </c>
      <c r="C20">
        <f t="shared" si="0"/>
        <v>0.03</v>
      </c>
      <c r="E20">
        <f>0.311*C20</f>
        <v>9.3299999999999998E-3</v>
      </c>
    </row>
    <row r="21" spans="1:7" x14ac:dyDescent="0.2">
      <c r="A21" s="17" t="s">
        <v>186</v>
      </c>
      <c r="B21" s="2">
        <v>33</v>
      </c>
      <c r="C21">
        <f t="shared" si="0"/>
        <v>3.3000000000000002E-2</v>
      </c>
      <c r="E21">
        <f>0.16*C21</f>
        <v>5.28E-3</v>
      </c>
    </row>
    <row r="22" spans="1:7" x14ac:dyDescent="0.2">
      <c r="A22" s="15" t="s">
        <v>580</v>
      </c>
      <c r="B22" s="2">
        <v>18</v>
      </c>
      <c r="C22">
        <f t="shared" si="0"/>
        <v>1.7999999999999999E-2</v>
      </c>
      <c r="E22">
        <v>1.7999999999999999E-2</v>
      </c>
    </row>
    <row r="23" spans="1:7" x14ac:dyDescent="0.2">
      <c r="A23" s="19" t="s">
        <v>489</v>
      </c>
      <c r="B23" s="2">
        <v>5</v>
      </c>
      <c r="C23">
        <f t="shared" si="0"/>
        <v>5.0000000000000001E-3</v>
      </c>
      <c r="E23">
        <f>2*C23</f>
        <v>0.01</v>
      </c>
    </row>
    <row r="24" spans="1:7" x14ac:dyDescent="0.2">
      <c r="A24" s="14" t="s">
        <v>368</v>
      </c>
      <c r="B24" s="2">
        <v>40</v>
      </c>
      <c r="C24">
        <f t="shared" si="0"/>
        <v>0.04</v>
      </c>
      <c r="E24">
        <f>10*C24</f>
        <v>0.4</v>
      </c>
    </row>
    <row r="25" spans="1:7" x14ac:dyDescent="0.2">
      <c r="A25" s="14" t="s">
        <v>787</v>
      </c>
      <c r="B25" s="2">
        <v>18</v>
      </c>
      <c r="C25">
        <f t="shared" si="0"/>
        <v>1.7999999999999999E-2</v>
      </c>
      <c r="E25">
        <f>3.1*C25</f>
        <v>5.5799999999999995E-2</v>
      </c>
    </row>
    <row r="26" spans="1:7" x14ac:dyDescent="0.2">
      <c r="A26" s="2"/>
      <c r="B26" s="2"/>
      <c r="C26">
        <f t="shared" si="0"/>
        <v>0</v>
      </c>
      <c r="E26" s="1">
        <f>SUM(E4:E25)</f>
        <v>1.1403300000000001</v>
      </c>
    </row>
    <row r="27" spans="1:7" x14ac:dyDescent="0.2">
      <c r="A27" s="2" t="s">
        <v>236</v>
      </c>
      <c r="B27" s="2"/>
      <c r="C27">
        <f t="shared" si="0"/>
        <v>0</v>
      </c>
    </row>
    <row r="28" spans="1:7" x14ac:dyDescent="0.2">
      <c r="A28" s="17" t="s">
        <v>177</v>
      </c>
      <c r="B28" s="2">
        <v>41</v>
      </c>
      <c r="C28">
        <f t="shared" si="0"/>
        <v>4.1000000000000002E-2</v>
      </c>
      <c r="E28">
        <f>0.35*C28</f>
        <v>1.435E-2</v>
      </c>
    </row>
    <row r="29" spans="1:7" x14ac:dyDescent="0.2">
      <c r="A29" s="14" t="s">
        <v>368</v>
      </c>
      <c r="B29" s="2">
        <v>20</v>
      </c>
      <c r="C29">
        <f t="shared" si="0"/>
        <v>0.02</v>
      </c>
      <c r="E29">
        <f>10*C29</f>
        <v>0.2</v>
      </c>
    </row>
    <row r="30" spans="1:7" x14ac:dyDescent="0.2">
      <c r="A30" s="14" t="s">
        <v>368</v>
      </c>
      <c r="B30" s="2">
        <v>20</v>
      </c>
      <c r="C30">
        <f t="shared" si="0"/>
        <v>0.02</v>
      </c>
      <c r="E30">
        <f>10*C30</f>
        <v>0.2</v>
      </c>
    </row>
    <row r="31" spans="1:7" x14ac:dyDescent="0.2">
      <c r="A31" s="14" t="s">
        <v>368</v>
      </c>
      <c r="B31" s="2">
        <v>15</v>
      </c>
      <c r="C31">
        <f t="shared" si="0"/>
        <v>1.4999999999999999E-2</v>
      </c>
      <c r="E31">
        <f>10*C31</f>
        <v>0.15</v>
      </c>
    </row>
    <row r="32" spans="1:7" x14ac:dyDescent="0.2">
      <c r="A32" s="14" t="s">
        <v>368</v>
      </c>
      <c r="B32" s="2">
        <v>60</v>
      </c>
      <c r="C32">
        <f t="shared" si="0"/>
        <v>0.06</v>
      </c>
      <c r="E32">
        <f>10*C32</f>
        <v>0.6</v>
      </c>
    </row>
    <row r="33" spans="1:5" x14ac:dyDescent="0.2">
      <c r="A33" s="14" t="s">
        <v>788</v>
      </c>
      <c r="B33" s="2">
        <v>25</v>
      </c>
      <c r="C33">
        <f t="shared" si="0"/>
        <v>2.5000000000000001E-2</v>
      </c>
      <c r="E33">
        <f>2*C33</f>
        <v>0.05</v>
      </c>
    </row>
    <row r="34" spans="1:5" x14ac:dyDescent="0.2">
      <c r="A34" s="18" t="s">
        <v>198</v>
      </c>
      <c r="B34" s="2">
        <v>8</v>
      </c>
      <c r="C34">
        <f t="shared" si="0"/>
        <v>8.0000000000000002E-3</v>
      </c>
      <c r="E34">
        <f>1.6*C34</f>
        <v>1.2800000000000001E-2</v>
      </c>
    </row>
    <row r="35" spans="1:5" x14ac:dyDescent="0.2">
      <c r="A35" s="15" t="s">
        <v>580</v>
      </c>
      <c r="B35" s="2">
        <v>40</v>
      </c>
      <c r="C35">
        <f t="shared" si="0"/>
        <v>0.04</v>
      </c>
      <c r="E35">
        <v>0.04</v>
      </c>
    </row>
    <row r="36" spans="1:5" x14ac:dyDescent="0.2">
      <c r="A36" s="18" t="s">
        <v>789</v>
      </c>
      <c r="B36" s="2">
        <v>8</v>
      </c>
      <c r="C36">
        <f t="shared" si="0"/>
        <v>8.0000000000000002E-3</v>
      </c>
      <c r="E36">
        <f>14*C36</f>
        <v>0.112</v>
      </c>
    </row>
    <row r="37" spans="1:5" x14ac:dyDescent="0.2">
      <c r="A37" s="17" t="s">
        <v>295</v>
      </c>
      <c r="B37" s="2">
        <v>31</v>
      </c>
      <c r="C37">
        <f t="shared" si="0"/>
        <v>3.1E-2</v>
      </c>
      <c r="E37">
        <f>1.1*C37</f>
        <v>3.4100000000000005E-2</v>
      </c>
    </row>
    <row r="38" spans="1:5" x14ac:dyDescent="0.2">
      <c r="A38" s="14" t="s">
        <v>790</v>
      </c>
      <c r="B38" s="2">
        <v>18</v>
      </c>
      <c r="C38">
        <f t="shared" si="0"/>
        <v>1.7999999999999999E-2</v>
      </c>
      <c r="E38">
        <f>8*C38</f>
        <v>0.14399999999999999</v>
      </c>
    </row>
    <row r="39" spans="1:5" x14ac:dyDescent="0.2">
      <c r="A39" s="17" t="s">
        <v>486</v>
      </c>
      <c r="B39" s="2">
        <v>20</v>
      </c>
      <c r="C39">
        <f t="shared" si="0"/>
        <v>0.02</v>
      </c>
      <c r="E39">
        <f>1.4*C39</f>
        <v>2.7999999999999997E-2</v>
      </c>
    </row>
    <row r="40" spans="1:5" x14ac:dyDescent="0.2">
      <c r="A40" s="16" t="s">
        <v>781</v>
      </c>
      <c r="B40" s="2">
        <v>75</v>
      </c>
      <c r="C40">
        <f t="shared" si="0"/>
        <v>7.4999999999999997E-2</v>
      </c>
      <c r="E40">
        <f>0.4*C40</f>
        <v>0.03</v>
      </c>
    </row>
    <row r="41" spans="1:5" x14ac:dyDescent="0.2">
      <c r="A41" s="14" t="s">
        <v>588</v>
      </c>
      <c r="B41" s="2">
        <v>76</v>
      </c>
      <c r="C41">
        <f t="shared" si="0"/>
        <v>7.5999999999999998E-2</v>
      </c>
      <c r="E41">
        <f>4.5*C41</f>
        <v>0.34199999999999997</v>
      </c>
    </row>
    <row r="42" spans="1:5" x14ac:dyDescent="0.2">
      <c r="A42" s="17" t="s">
        <v>187</v>
      </c>
      <c r="B42" s="2">
        <v>104</v>
      </c>
      <c r="C42">
        <f t="shared" si="0"/>
        <v>0.104</v>
      </c>
      <c r="E42">
        <f>0.311*C42</f>
        <v>3.2343999999999998E-2</v>
      </c>
    </row>
    <row r="43" spans="1:5" x14ac:dyDescent="0.2">
      <c r="A43" s="17" t="s">
        <v>136</v>
      </c>
      <c r="B43" s="2">
        <v>16</v>
      </c>
      <c r="C43">
        <f t="shared" si="0"/>
        <v>1.6E-2</v>
      </c>
      <c r="E43">
        <f>1.36*C43</f>
        <v>2.1760000000000002E-2</v>
      </c>
    </row>
    <row r="44" spans="1:5" x14ac:dyDescent="0.2">
      <c r="A44" s="15" t="s">
        <v>791</v>
      </c>
      <c r="B44" s="2">
        <v>44</v>
      </c>
      <c r="C44">
        <f t="shared" si="0"/>
        <v>4.3999999999999997E-2</v>
      </c>
      <c r="E44">
        <v>4.3999999999999997E-2</v>
      </c>
    </row>
    <row r="45" spans="1:5" x14ac:dyDescent="0.2">
      <c r="A45" s="14" t="s">
        <v>787</v>
      </c>
      <c r="B45" s="2">
        <v>18</v>
      </c>
      <c r="C45">
        <f t="shared" si="0"/>
        <v>1.7999999999999999E-2</v>
      </c>
      <c r="E45">
        <f>3.1*C45</f>
        <v>5.5799999999999995E-2</v>
      </c>
    </row>
    <row r="46" spans="1:5" x14ac:dyDescent="0.2">
      <c r="A46" s="14" t="s">
        <v>595</v>
      </c>
      <c r="B46" s="2">
        <v>22</v>
      </c>
      <c r="C46">
        <f t="shared" si="0"/>
        <v>2.1999999999999999E-2</v>
      </c>
      <c r="E46">
        <f>2*C46</f>
        <v>4.3999999999999997E-2</v>
      </c>
    </row>
    <row r="47" spans="1:5" x14ac:dyDescent="0.2">
      <c r="A47" s="15" t="s">
        <v>420</v>
      </c>
      <c r="B47" s="2">
        <v>18</v>
      </c>
      <c r="C47">
        <f t="shared" si="0"/>
        <v>1.7999999999999999E-2</v>
      </c>
      <c r="E47">
        <f>0.81*C47</f>
        <v>1.4579999999999999E-2</v>
      </c>
    </row>
    <row r="48" spans="1:5" x14ac:dyDescent="0.2">
      <c r="A48" s="20" t="s">
        <v>581</v>
      </c>
      <c r="B48" s="2">
        <v>4</v>
      </c>
      <c r="C48">
        <f t="shared" si="0"/>
        <v>4.0000000000000001E-3</v>
      </c>
      <c r="E48">
        <f>10*C48</f>
        <v>0.04</v>
      </c>
    </row>
    <row r="49" spans="1:7" x14ac:dyDescent="0.2">
      <c r="A49" s="2"/>
      <c r="B49" s="2"/>
      <c r="C49">
        <f t="shared" si="0"/>
        <v>0</v>
      </c>
      <c r="E49" s="1">
        <f>SUM(E28:E48)</f>
        <v>2.2097340000000001</v>
      </c>
    </row>
    <row r="50" spans="1:7" x14ac:dyDescent="0.2">
      <c r="A50" s="2" t="s">
        <v>251</v>
      </c>
      <c r="B50" s="2"/>
      <c r="C50">
        <f t="shared" si="0"/>
        <v>0</v>
      </c>
    </row>
    <row r="51" spans="1:7" x14ac:dyDescent="0.2">
      <c r="A51" s="14" t="s">
        <v>368</v>
      </c>
      <c r="B51" s="2">
        <v>20</v>
      </c>
      <c r="C51">
        <f t="shared" si="0"/>
        <v>0.02</v>
      </c>
      <c r="E51">
        <f>10*C51</f>
        <v>0.2</v>
      </c>
    </row>
    <row r="52" spans="1:7" x14ac:dyDescent="0.2">
      <c r="A52" s="14" t="s">
        <v>368</v>
      </c>
      <c r="B52" s="2">
        <v>20</v>
      </c>
      <c r="C52">
        <f t="shared" si="0"/>
        <v>0.02</v>
      </c>
      <c r="E52">
        <f>10*C52</f>
        <v>0.2</v>
      </c>
    </row>
    <row r="53" spans="1:7" x14ac:dyDescent="0.2">
      <c r="A53" s="14" t="s">
        <v>368</v>
      </c>
      <c r="B53" s="2">
        <v>20</v>
      </c>
      <c r="C53">
        <f t="shared" si="0"/>
        <v>0.02</v>
      </c>
      <c r="E53">
        <f>10*C53</f>
        <v>0.2</v>
      </c>
    </row>
    <row r="54" spans="1:7" x14ac:dyDescent="0.2">
      <c r="A54" s="14" t="s">
        <v>368</v>
      </c>
      <c r="B54" s="2">
        <v>30</v>
      </c>
      <c r="C54">
        <f t="shared" si="0"/>
        <v>0.03</v>
      </c>
      <c r="E54">
        <f>10*C54</f>
        <v>0.3</v>
      </c>
    </row>
    <row r="55" spans="1:7" x14ac:dyDescent="0.2">
      <c r="A55" s="18" t="s">
        <v>198</v>
      </c>
      <c r="B55" s="2">
        <v>10</v>
      </c>
      <c r="C55">
        <f t="shared" si="0"/>
        <v>0.01</v>
      </c>
      <c r="E55">
        <f>1.6*C55</f>
        <v>1.6E-2</v>
      </c>
    </row>
    <row r="56" spans="1:7" x14ac:dyDescent="0.2">
      <c r="A56" s="17" t="s">
        <v>486</v>
      </c>
      <c r="B56" s="2">
        <v>8</v>
      </c>
      <c r="C56">
        <f t="shared" si="0"/>
        <v>8.0000000000000002E-3</v>
      </c>
      <c r="E56">
        <f>1.4*C56</f>
        <v>1.12E-2</v>
      </c>
    </row>
    <row r="57" spans="1:7" x14ac:dyDescent="0.2">
      <c r="A57" s="15" t="s">
        <v>792</v>
      </c>
      <c r="B57" s="2">
        <v>15</v>
      </c>
      <c r="C57">
        <f t="shared" si="0"/>
        <v>1.4999999999999999E-2</v>
      </c>
      <c r="E57">
        <v>1.4999999999999999E-2</v>
      </c>
    </row>
    <row r="58" spans="1:7" x14ac:dyDescent="0.2">
      <c r="A58" s="17" t="s">
        <v>186</v>
      </c>
      <c r="B58" s="2">
        <v>31</v>
      </c>
      <c r="C58">
        <f t="shared" si="0"/>
        <v>3.1E-2</v>
      </c>
      <c r="E58">
        <f>0.16*C58</f>
        <v>4.96E-3</v>
      </c>
    </row>
    <row r="59" spans="1:7" x14ac:dyDescent="0.2">
      <c r="A59" s="15" t="s">
        <v>141</v>
      </c>
      <c r="B59" s="2">
        <v>70</v>
      </c>
      <c r="C59">
        <f t="shared" si="0"/>
        <v>7.0000000000000007E-2</v>
      </c>
      <c r="E59">
        <f>1.2*C59</f>
        <v>8.4000000000000005E-2</v>
      </c>
    </row>
    <row r="60" spans="1:7" x14ac:dyDescent="0.2">
      <c r="A60" s="19" t="s">
        <v>601</v>
      </c>
      <c r="B60" s="2">
        <v>15</v>
      </c>
      <c r="C60">
        <f t="shared" si="0"/>
        <v>1.4999999999999999E-2</v>
      </c>
      <c r="E60">
        <f>2.8*C60</f>
        <v>4.1999999999999996E-2</v>
      </c>
    </row>
    <row r="61" spans="1:7" x14ac:dyDescent="0.2">
      <c r="A61" s="18" t="s">
        <v>739</v>
      </c>
      <c r="B61" s="2">
        <v>12</v>
      </c>
      <c r="C61">
        <f t="shared" si="0"/>
        <v>1.2E-2</v>
      </c>
      <c r="E61">
        <f>8.6*C61</f>
        <v>0.1032</v>
      </c>
    </row>
    <row r="62" spans="1:7" x14ac:dyDescent="0.2">
      <c r="A62" s="15" t="s">
        <v>793</v>
      </c>
      <c r="B62" s="2">
        <v>18</v>
      </c>
      <c r="C62">
        <f t="shared" si="0"/>
        <v>1.7999999999999999E-2</v>
      </c>
      <c r="E62">
        <f>1.5*C62</f>
        <v>2.6999999999999996E-2</v>
      </c>
    </row>
    <row r="63" spans="1:7" x14ac:dyDescent="0.2">
      <c r="A63" s="16" t="s">
        <v>374</v>
      </c>
      <c r="B63" s="2">
        <v>76</v>
      </c>
      <c r="C63">
        <f t="shared" si="0"/>
        <v>7.5999999999999998E-2</v>
      </c>
      <c r="E63">
        <v>7.9799999999999996E-2</v>
      </c>
      <c r="G63" t="s">
        <v>594</v>
      </c>
    </row>
    <row r="64" spans="1:7" x14ac:dyDescent="0.2">
      <c r="A64" s="15" t="s">
        <v>527</v>
      </c>
      <c r="B64" s="2">
        <v>35</v>
      </c>
      <c r="C64">
        <f t="shared" si="0"/>
        <v>3.5000000000000003E-2</v>
      </c>
      <c r="E64">
        <f>1.645*C64</f>
        <v>5.7575000000000008E-2</v>
      </c>
    </row>
    <row r="65" spans="1:11" x14ac:dyDescent="0.2">
      <c r="A65" s="15" t="s">
        <v>793</v>
      </c>
      <c r="B65" s="2">
        <v>60</v>
      </c>
      <c r="C65">
        <f t="shared" si="0"/>
        <v>0.06</v>
      </c>
      <c r="E65">
        <f>1.5*C65</f>
        <v>0.09</v>
      </c>
    </row>
    <row r="66" spans="1:11" x14ac:dyDescent="0.2">
      <c r="A66" s="15" t="s">
        <v>589</v>
      </c>
      <c r="B66" s="2">
        <v>12</v>
      </c>
      <c r="C66">
        <f t="shared" si="0"/>
        <v>1.2E-2</v>
      </c>
      <c r="E66">
        <f>8*C66</f>
        <v>9.6000000000000002E-2</v>
      </c>
    </row>
    <row r="67" spans="1:11" x14ac:dyDescent="0.2">
      <c r="A67" s="17" t="s">
        <v>162</v>
      </c>
      <c r="B67" s="2">
        <v>10</v>
      </c>
      <c r="C67">
        <f t="shared" si="0"/>
        <v>0.01</v>
      </c>
      <c r="E67">
        <f>2.3*C67</f>
        <v>2.3E-2</v>
      </c>
    </row>
    <row r="68" spans="1:11" x14ac:dyDescent="0.2">
      <c r="A68" s="18" t="s">
        <v>198</v>
      </c>
      <c r="B68" s="2">
        <v>154.5</v>
      </c>
      <c r="C68">
        <f t="shared" si="0"/>
        <v>0.1545</v>
      </c>
      <c r="E68">
        <f>1.6*C68</f>
        <v>0.2472</v>
      </c>
    </row>
    <row r="69" spans="1:11" x14ac:dyDescent="0.2">
      <c r="A69" s="17" t="s">
        <v>179</v>
      </c>
      <c r="B69" s="2">
        <v>15</v>
      </c>
      <c r="C69">
        <f t="shared" ref="C69" si="2">B69/$D$4</f>
        <v>1.4999999999999999E-2</v>
      </c>
      <c r="E69">
        <f>2.5*C69</f>
        <v>3.7499999999999999E-2</v>
      </c>
    </row>
    <row r="70" spans="1:11" x14ac:dyDescent="0.2">
      <c r="E70" s="1">
        <f>SUM(E51:E69)</f>
        <v>1.8344350000000003</v>
      </c>
    </row>
    <row r="72" spans="1:11" x14ac:dyDescent="0.2">
      <c r="B72" s="1"/>
      <c r="C72" s="1" t="s">
        <v>488</v>
      </c>
      <c r="D72" s="1"/>
      <c r="E72" s="1">
        <f>AVERAGE(E70,E49,E26)</f>
        <v>1.7281663333333335</v>
      </c>
    </row>
    <row r="74" spans="1:11" x14ac:dyDescent="0.2">
      <c r="A74" s="1" t="s">
        <v>912</v>
      </c>
    </row>
    <row r="75" spans="1:11" ht="16" x14ac:dyDescent="0.2">
      <c r="A75" t="s">
        <v>913</v>
      </c>
      <c r="B75" t="s">
        <v>914</v>
      </c>
      <c r="C75" t="s">
        <v>915</v>
      </c>
      <c r="D75" t="s">
        <v>916</v>
      </c>
      <c r="E75" t="s">
        <v>917</v>
      </c>
      <c r="F75" t="s">
        <v>918</v>
      </c>
      <c r="G75" t="s">
        <v>919</v>
      </c>
      <c r="H75" t="s">
        <v>920</v>
      </c>
      <c r="I75" t="s">
        <v>921</v>
      </c>
      <c r="J75" t="s">
        <v>922</v>
      </c>
      <c r="K75" t="s">
        <v>923</v>
      </c>
    </row>
    <row r="76" spans="1:11" ht="16" x14ac:dyDescent="0.2">
      <c r="A76" t="s">
        <v>924</v>
      </c>
      <c r="B76" t="s">
        <v>925</v>
      </c>
      <c r="C76">
        <v>641.11515999999995</v>
      </c>
      <c r="D76">
        <v>1093.6484</v>
      </c>
      <c r="E76">
        <v>973.19269999999995</v>
      </c>
      <c r="F76">
        <v>902.65208666667002</v>
      </c>
      <c r="G76">
        <v>1171</v>
      </c>
    </row>
    <row r="77" spans="1:11" ht="16" x14ac:dyDescent="0.2">
      <c r="A77" t="s">
        <v>926</v>
      </c>
      <c r="B77" t="s">
        <v>927</v>
      </c>
      <c r="C77">
        <v>2704.4921800000002</v>
      </c>
      <c r="D77">
        <v>4612.4507000000003</v>
      </c>
      <c r="E77">
        <v>4091.2420999999999</v>
      </c>
      <c r="F77">
        <v>3802.7283266667</v>
      </c>
      <c r="G77">
        <v>4899.4639999999999</v>
      </c>
      <c r="I77">
        <v>0</v>
      </c>
      <c r="J77">
        <v>0</v>
      </c>
      <c r="K77">
        <v>0</v>
      </c>
    </row>
    <row r="78" spans="1:11" ht="16" x14ac:dyDescent="0.2">
      <c r="A78" t="s">
        <v>928</v>
      </c>
      <c r="B78" t="s">
        <v>929</v>
      </c>
      <c r="C78">
        <v>98.370599999999996</v>
      </c>
      <c r="D78">
        <v>182.86709999999999</v>
      </c>
      <c r="E78">
        <v>133.83930000000001</v>
      </c>
      <c r="F78">
        <v>138.35900000000001</v>
      </c>
      <c r="G78">
        <v>146.375</v>
      </c>
    </row>
    <row r="79" spans="1:11" ht="16" x14ac:dyDescent="0.2">
      <c r="A79" t="s">
        <v>895</v>
      </c>
      <c r="B79" t="s">
        <v>929</v>
      </c>
      <c r="C79">
        <v>23.910464999999999</v>
      </c>
      <c r="D79">
        <v>26.545999999999999</v>
      </c>
      <c r="E79">
        <v>28.4405</v>
      </c>
      <c r="F79">
        <v>26.298988333333</v>
      </c>
      <c r="G79">
        <v>43.912500000000001</v>
      </c>
    </row>
    <row r="80" spans="1:11" ht="16" x14ac:dyDescent="0.2">
      <c r="A80" t="s">
        <v>930</v>
      </c>
      <c r="B80" t="s">
        <v>929</v>
      </c>
      <c r="C80">
        <v>16.9068</v>
      </c>
      <c r="D80">
        <v>28.443999999999999</v>
      </c>
      <c r="E80">
        <v>36.011499999999998</v>
      </c>
      <c r="F80">
        <v>27.120766666666999</v>
      </c>
      <c r="G80">
        <v>45.538888888888998</v>
      </c>
    </row>
    <row r="81" spans="1:11" ht="16" x14ac:dyDescent="0.2">
      <c r="A81" t="s">
        <v>931</v>
      </c>
      <c r="B81" t="s">
        <v>929</v>
      </c>
      <c r="C81">
        <v>403.40118145600002</v>
      </c>
      <c r="D81">
        <v>472.37898668000003</v>
      </c>
      <c r="E81">
        <v>515.59243949999995</v>
      </c>
      <c r="F81">
        <v>463.79086921200002</v>
      </c>
    </row>
    <row r="82" spans="1:11" ht="16" x14ac:dyDescent="0.2">
      <c r="A82" t="s">
        <v>932</v>
      </c>
      <c r="B82" t="s">
        <v>929</v>
      </c>
      <c r="C82">
        <v>122.78455</v>
      </c>
      <c r="D82">
        <v>104.56144999999999</v>
      </c>
      <c r="E82">
        <v>81.830699999999993</v>
      </c>
      <c r="F82">
        <v>103.05889999999999</v>
      </c>
    </row>
    <row r="83" spans="1:11" ht="16" x14ac:dyDescent="0.2">
      <c r="A83" t="s">
        <v>933</v>
      </c>
      <c r="B83" t="s">
        <v>929</v>
      </c>
      <c r="C83">
        <v>0</v>
      </c>
      <c r="D83">
        <v>0</v>
      </c>
      <c r="E83">
        <v>0</v>
      </c>
    </row>
    <row r="84" spans="1:11" ht="16" x14ac:dyDescent="0.2">
      <c r="A84" t="s">
        <v>934</v>
      </c>
      <c r="B84" t="s">
        <v>929</v>
      </c>
      <c r="C84">
        <v>65.143703099999996</v>
      </c>
      <c r="D84">
        <v>123.843154</v>
      </c>
      <c r="E84">
        <v>94.458773600000001</v>
      </c>
      <c r="F84">
        <v>94.481876900000003</v>
      </c>
    </row>
    <row r="85" spans="1:11" ht="16" x14ac:dyDescent="0.2">
      <c r="A85" t="s">
        <v>935</v>
      </c>
      <c r="B85" t="s">
        <v>929</v>
      </c>
      <c r="C85">
        <v>0.36685000000000001</v>
      </c>
      <c r="D85">
        <v>0.99314999999999998</v>
      </c>
      <c r="E85">
        <v>1.6000000000000001E-3</v>
      </c>
      <c r="F85">
        <v>0.45386666666667003</v>
      </c>
    </row>
    <row r="86" spans="1:11" ht="16" x14ac:dyDescent="0.2">
      <c r="A86" t="s">
        <v>936</v>
      </c>
      <c r="B86" t="s">
        <v>929</v>
      </c>
      <c r="C86">
        <v>12.782</v>
      </c>
      <c r="D86">
        <v>21.329000000000001</v>
      </c>
      <c r="E86">
        <v>7.0068359999999998</v>
      </c>
      <c r="F86">
        <v>13.705945333333</v>
      </c>
      <c r="G86">
        <v>15</v>
      </c>
    </row>
    <row r="87" spans="1:11" ht="16" x14ac:dyDescent="0.2">
      <c r="A87" t="s">
        <v>937</v>
      </c>
      <c r="B87" t="s">
        <v>929</v>
      </c>
      <c r="C87">
        <v>10.073464980000001</v>
      </c>
      <c r="D87">
        <v>15.252689</v>
      </c>
      <c r="E87">
        <v>5.7170437500000002</v>
      </c>
      <c r="F87">
        <v>10.347732576666999</v>
      </c>
    </row>
    <row r="88" spans="1:11" ht="16" x14ac:dyDescent="0.2">
      <c r="A88" t="s">
        <v>938</v>
      </c>
      <c r="B88" t="s">
        <v>929</v>
      </c>
      <c r="C88">
        <v>32.890599999999999</v>
      </c>
      <c r="D88">
        <v>58.069499999999998</v>
      </c>
      <c r="E88">
        <v>39.4039</v>
      </c>
      <c r="F88">
        <v>43.454666666667002</v>
      </c>
      <c r="K88">
        <v>32.202500000000001</v>
      </c>
    </row>
    <row r="89" spans="1:11" ht="16" x14ac:dyDescent="0.2">
      <c r="A89" t="s">
        <v>939</v>
      </c>
      <c r="B89" t="s">
        <v>929</v>
      </c>
      <c r="C89">
        <v>10.986000000000001</v>
      </c>
      <c r="D89">
        <v>11.996</v>
      </c>
      <c r="E89">
        <v>14.429399999999999</v>
      </c>
      <c r="F89">
        <v>12.470466666667001</v>
      </c>
      <c r="K89">
        <v>14.637499999999999</v>
      </c>
    </row>
    <row r="90" spans="1:11" ht="16" x14ac:dyDescent="0.2">
      <c r="A90" t="s">
        <v>940</v>
      </c>
      <c r="B90" t="s">
        <v>929</v>
      </c>
      <c r="C90">
        <v>4.8609499999999999</v>
      </c>
      <c r="D90">
        <v>8.8160399999999992</v>
      </c>
      <c r="E90">
        <v>11.131349999999999</v>
      </c>
      <c r="F90">
        <v>8.2694466666667008</v>
      </c>
    </row>
    <row r="91" spans="1:11" ht="16" x14ac:dyDescent="0.2">
      <c r="A91" t="s">
        <v>941</v>
      </c>
      <c r="B91" t="s">
        <v>929</v>
      </c>
      <c r="C91">
        <v>9.7999999999999997E-4</v>
      </c>
      <c r="D91">
        <v>1.6100000000000001E-3</v>
      </c>
      <c r="E91">
        <v>3.1E-4</v>
      </c>
      <c r="F91">
        <v>9.6666666666667003E-4</v>
      </c>
    </row>
    <row r="92" spans="1:11" ht="16" x14ac:dyDescent="0.2">
      <c r="A92" t="s">
        <v>942</v>
      </c>
      <c r="B92" t="s">
        <v>929</v>
      </c>
      <c r="C92">
        <v>6.4638</v>
      </c>
      <c r="D92">
        <v>9.5459999999999994</v>
      </c>
      <c r="E92">
        <v>11.57335</v>
      </c>
      <c r="F92">
        <v>9.1943833333333007</v>
      </c>
    </row>
    <row r="93" spans="1:11" ht="16" x14ac:dyDescent="0.2">
      <c r="A93" t="s">
        <v>943</v>
      </c>
      <c r="B93" t="s">
        <v>929</v>
      </c>
      <c r="C93">
        <v>10.79968</v>
      </c>
      <c r="D93">
        <v>9.4518900000000006</v>
      </c>
      <c r="E93">
        <v>4.5378999999999996</v>
      </c>
      <c r="F93">
        <v>8.2631566666666991</v>
      </c>
    </row>
    <row r="94" spans="1:11" ht="16" x14ac:dyDescent="0.2">
      <c r="A94" t="s">
        <v>944</v>
      </c>
      <c r="B94" t="s">
        <v>929</v>
      </c>
      <c r="C94">
        <v>0.84499999999999997</v>
      </c>
      <c r="D94">
        <v>1.9950000000000001</v>
      </c>
      <c r="E94">
        <v>0.76</v>
      </c>
      <c r="F94">
        <v>1.2</v>
      </c>
    </row>
    <row r="95" spans="1:11" ht="16" x14ac:dyDescent="0.2">
      <c r="A95" t="s">
        <v>945</v>
      </c>
      <c r="B95" t="s">
        <v>929</v>
      </c>
      <c r="C95">
        <v>0</v>
      </c>
      <c r="D95">
        <v>0.376</v>
      </c>
      <c r="E95">
        <v>7.7435</v>
      </c>
      <c r="F95">
        <v>2.7065000000000001</v>
      </c>
    </row>
    <row r="96" spans="1:11" ht="16" x14ac:dyDescent="0.2">
      <c r="A96" t="s">
        <v>946</v>
      </c>
      <c r="B96" t="s">
        <v>929</v>
      </c>
      <c r="C96">
        <v>2.8755999999999999</v>
      </c>
      <c r="D96">
        <v>5.6154000000000002</v>
      </c>
      <c r="E96">
        <v>16.86065</v>
      </c>
      <c r="F96">
        <v>8.4505499999999998</v>
      </c>
    </row>
    <row r="97" spans="1:10" ht="16" x14ac:dyDescent="0.2">
      <c r="A97" t="s">
        <v>947</v>
      </c>
      <c r="B97" t="s">
        <v>929</v>
      </c>
      <c r="C97">
        <v>3.3533680000000001</v>
      </c>
      <c r="D97">
        <v>3.8851100000000001</v>
      </c>
      <c r="E97">
        <v>8.6414650000000002</v>
      </c>
      <c r="F97">
        <v>5.2933143333333001</v>
      </c>
    </row>
    <row r="98" spans="1:10" ht="16" x14ac:dyDescent="0.2">
      <c r="A98" t="s">
        <v>948</v>
      </c>
      <c r="B98" t="s">
        <v>929</v>
      </c>
      <c r="C98">
        <v>0</v>
      </c>
      <c r="D98">
        <v>0</v>
      </c>
      <c r="E98">
        <v>0</v>
      </c>
    </row>
    <row r="99" spans="1:10" ht="16" x14ac:dyDescent="0.2">
      <c r="A99" t="s">
        <v>949</v>
      </c>
      <c r="B99" t="s">
        <v>929</v>
      </c>
      <c r="C99">
        <v>2.4266679999999998</v>
      </c>
      <c r="D99">
        <v>2.1501899999999998</v>
      </c>
      <c r="E99">
        <v>2.4366099999999999</v>
      </c>
      <c r="F99">
        <v>2.3378226666667001</v>
      </c>
    </row>
    <row r="100" spans="1:10" ht="16" x14ac:dyDescent="0.2">
      <c r="A100" t="s">
        <v>950</v>
      </c>
      <c r="B100" t="s">
        <v>929</v>
      </c>
      <c r="C100">
        <v>0.54649999999999999</v>
      </c>
      <c r="D100">
        <v>4.3999999999999997E-2</v>
      </c>
      <c r="E100">
        <v>4.1070000000000002E-2</v>
      </c>
      <c r="F100">
        <v>0.21052333333333001</v>
      </c>
    </row>
    <row r="101" spans="1:10" ht="16" x14ac:dyDescent="0.2">
      <c r="A101" t="s">
        <v>951</v>
      </c>
      <c r="B101" t="s">
        <v>929</v>
      </c>
      <c r="C101">
        <v>1.13906</v>
      </c>
      <c r="D101">
        <v>0.67359999999999998</v>
      </c>
      <c r="E101">
        <v>0.54705000000000004</v>
      </c>
      <c r="F101">
        <v>0.78656999999999999</v>
      </c>
    </row>
    <row r="102" spans="1:10" ht="16" x14ac:dyDescent="0.2">
      <c r="A102" t="s">
        <v>952</v>
      </c>
      <c r="B102" t="s">
        <v>929</v>
      </c>
      <c r="C102">
        <v>0</v>
      </c>
      <c r="D102">
        <v>0</v>
      </c>
      <c r="E102">
        <v>0</v>
      </c>
    </row>
    <row r="103" spans="1:10" ht="16" x14ac:dyDescent="0.2">
      <c r="A103" t="s">
        <v>953</v>
      </c>
      <c r="B103" t="s">
        <v>929</v>
      </c>
      <c r="C103">
        <v>3.7000000000000002E-3</v>
      </c>
      <c r="D103">
        <v>1.7274000000000001E-2</v>
      </c>
      <c r="E103">
        <v>0.118092</v>
      </c>
      <c r="F103">
        <v>4.6355333333332999E-2</v>
      </c>
    </row>
    <row r="104" spans="1:10" ht="16" x14ac:dyDescent="0.2">
      <c r="A104" t="s">
        <v>954</v>
      </c>
      <c r="B104" t="s">
        <v>955</v>
      </c>
      <c r="C104">
        <v>60.914999999999999</v>
      </c>
      <c r="D104">
        <v>0.47199999999999998</v>
      </c>
      <c r="E104">
        <v>65.780500000000004</v>
      </c>
      <c r="F104">
        <v>42.389166666667002</v>
      </c>
    </row>
    <row r="105" spans="1:10" ht="16" x14ac:dyDescent="0.2">
      <c r="A105" t="s">
        <v>956</v>
      </c>
      <c r="B105" t="s">
        <v>955</v>
      </c>
      <c r="C105">
        <v>673.68600000000004</v>
      </c>
      <c r="D105">
        <v>2032.86</v>
      </c>
      <c r="E105">
        <v>1008.64</v>
      </c>
      <c r="F105">
        <v>1238.3953333333</v>
      </c>
      <c r="G105">
        <v>500</v>
      </c>
      <c r="J105">
        <v>200</v>
      </c>
    </row>
    <row r="106" spans="1:10" ht="16" x14ac:dyDescent="0.2">
      <c r="A106" t="s">
        <v>957</v>
      </c>
      <c r="B106" t="s">
        <v>955</v>
      </c>
      <c r="C106">
        <v>435.07873000000001</v>
      </c>
      <c r="D106">
        <v>672.02044000000001</v>
      </c>
      <c r="E106">
        <v>1205.8</v>
      </c>
      <c r="F106">
        <v>770.96639000000005</v>
      </c>
      <c r="G106">
        <v>800</v>
      </c>
      <c r="J106">
        <v>450</v>
      </c>
    </row>
    <row r="107" spans="1:10" ht="16" x14ac:dyDescent="0.2">
      <c r="A107" t="s">
        <v>958</v>
      </c>
      <c r="B107" t="s">
        <v>955</v>
      </c>
      <c r="C107">
        <v>903.91499999999996</v>
      </c>
      <c r="D107">
        <v>2838.4196000000002</v>
      </c>
      <c r="E107">
        <v>1630.0044</v>
      </c>
      <c r="F107">
        <v>1790.7796666667</v>
      </c>
      <c r="G107">
        <v>800</v>
      </c>
    </row>
    <row r="108" spans="1:10" ht="16" x14ac:dyDescent="0.2">
      <c r="A108" t="s">
        <v>959</v>
      </c>
      <c r="B108" t="s">
        <v>955</v>
      </c>
      <c r="C108">
        <v>164.11322999999999</v>
      </c>
      <c r="D108">
        <v>136.16043999999999</v>
      </c>
      <c r="E108">
        <v>432.96</v>
      </c>
      <c r="F108">
        <v>244.41122333333001</v>
      </c>
      <c r="G108">
        <v>350</v>
      </c>
      <c r="J108">
        <v>200</v>
      </c>
    </row>
    <row r="109" spans="1:10" ht="16" x14ac:dyDescent="0.2">
      <c r="A109" t="s">
        <v>960</v>
      </c>
      <c r="B109" t="s">
        <v>955</v>
      </c>
      <c r="C109">
        <v>269.99473</v>
      </c>
      <c r="D109">
        <v>349.59044</v>
      </c>
      <c r="E109">
        <v>494.92</v>
      </c>
      <c r="F109">
        <v>371.50172333333001</v>
      </c>
      <c r="G109">
        <v>270</v>
      </c>
    </row>
    <row r="110" spans="1:10" ht="16" x14ac:dyDescent="0.2">
      <c r="A110" t="s">
        <v>961</v>
      </c>
      <c r="B110" t="s">
        <v>955</v>
      </c>
      <c r="C110">
        <v>30.143229999999999</v>
      </c>
      <c r="D110">
        <v>76.580439999999996</v>
      </c>
      <c r="E110">
        <v>107.485</v>
      </c>
      <c r="F110">
        <v>71.402889999999999</v>
      </c>
      <c r="G110">
        <v>85</v>
      </c>
      <c r="J110">
        <v>50</v>
      </c>
    </row>
    <row r="111" spans="1:10" ht="16" x14ac:dyDescent="0.2">
      <c r="A111" t="s">
        <v>962</v>
      </c>
      <c r="B111" t="s">
        <v>955</v>
      </c>
      <c r="C111">
        <v>1.997098</v>
      </c>
      <c r="D111">
        <v>4.60839</v>
      </c>
      <c r="E111">
        <v>6.7088000000000001</v>
      </c>
      <c r="F111">
        <v>4.4380959999999998</v>
      </c>
      <c r="G111">
        <v>6.9</v>
      </c>
      <c r="J111">
        <v>3.7</v>
      </c>
    </row>
    <row r="112" spans="1:10" ht="16" x14ac:dyDescent="0.2">
      <c r="A112" t="s">
        <v>963</v>
      </c>
      <c r="B112" t="s">
        <v>955</v>
      </c>
      <c r="C112">
        <v>0.85038999999999998</v>
      </c>
      <c r="D112">
        <v>6.2023099999999998</v>
      </c>
      <c r="E112">
        <v>2.97201</v>
      </c>
      <c r="F112">
        <v>3.3415699999999999</v>
      </c>
      <c r="G112">
        <v>5</v>
      </c>
      <c r="J112">
        <v>3</v>
      </c>
    </row>
    <row r="113" spans="1:11" ht="16" x14ac:dyDescent="0.2">
      <c r="A113" t="s">
        <v>964</v>
      </c>
      <c r="B113" t="s">
        <v>955</v>
      </c>
      <c r="C113">
        <v>0.165406</v>
      </c>
      <c r="D113">
        <v>0.32636999999999999</v>
      </c>
      <c r="E113">
        <v>0.43084499999999998</v>
      </c>
      <c r="F113">
        <v>0.30754033333332997</v>
      </c>
      <c r="G113">
        <v>0.4</v>
      </c>
    </row>
    <row r="114" spans="1:11" ht="16" x14ac:dyDescent="0.2">
      <c r="A114" t="s">
        <v>965</v>
      </c>
      <c r="B114" t="s">
        <v>955</v>
      </c>
      <c r="C114">
        <v>0.5149125</v>
      </c>
      <c r="D114">
        <v>2.8034699999999999</v>
      </c>
      <c r="E114">
        <v>1.3951450000000001</v>
      </c>
      <c r="F114">
        <v>1.5711758333332999</v>
      </c>
      <c r="J114">
        <v>0.23039999999999999</v>
      </c>
    </row>
    <row r="115" spans="1:11" ht="16" x14ac:dyDescent="0.2">
      <c r="A115" t="s">
        <v>966</v>
      </c>
      <c r="B115" t="s">
        <v>967</v>
      </c>
      <c r="C115">
        <v>5.5714024999999996</v>
      </c>
      <c r="D115">
        <v>2.243554</v>
      </c>
      <c r="E115">
        <v>23.438210000000002</v>
      </c>
      <c r="F115">
        <v>10.417722166667</v>
      </c>
      <c r="G115">
        <v>15</v>
      </c>
      <c r="J115">
        <v>7</v>
      </c>
    </row>
    <row r="116" spans="1:11" ht="16" x14ac:dyDescent="0.2">
      <c r="A116" t="s">
        <v>968</v>
      </c>
      <c r="B116" t="s">
        <v>967</v>
      </c>
      <c r="C116">
        <v>97.221922500000005</v>
      </c>
      <c r="D116">
        <v>80.562827999999996</v>
      </c>
      <c r="E116">
        <v>145.944951</v>
      </c>
      <c r="F116">
        <v>107.90990050000001</v>
      </c>
      <c r="G116">
        <v>70</v>
      </c>
      <c r="J116">
        <v>40</v>
      </c>
    </row>
    <row r="117" spans="1:11" ht="16" x14ac:dyDescent="0.2">
      <c r="A117" t="s">
        <v>969</v>
      </c>
      <c r="B117" t="s">
        <v>967</v>
      </c>
      <c r="C117">
        <v>702.99003200000004</v>
      </c>
      <c r="D117">
        <v>2206.9</v>
      </c>
      <c r="E117">
        <v>434.358836</v>
      </c>
      <c r="F117">
        <v>1114.7496226666999</v>
      </c>
      <c r="G117">
        <v>400</v>
      </c>
      <c r="J117">
        <v>200</v>
      </c>
    </row>
    <row r="118" spans="1:11" ht="16" x14ac:dyDescent="0.2">
      <c r="A118" t="s">
        <v>970</v>
      </c>
      <c r="B118" t="s">
        <v>967</v>
      </c>
      <c r="C118">
        <v>21.9</v>
      </c>
      <c r="D118">
        <v>1.52</v>
      </c>
      <c r="E118">
        <v>276.95499999999998</v>
      </c>
      <c r="F118">
        <v>100.125</v>
      </c>
    </row>
    <row r="119" spans="1:11" ht="16" x14ac:dyDescent="0.2">
      <c r="A119" t="s">
        <v>971</v>
      </c>
      <c r="B119" t="s">
        <v>967</v>
      </c>
      <c r="C119">
        <v>9.4600000000000009</v>
      </c>
      <c r="D119">
        <v>144</v>
      </c>
      <c r="E119">
        <v>186.768</v>
      </c>
      <c r="F119">
        <v>113.40933333333</v>
      </c>
    </row>
    <row r="120" spans="1:11" ht="16" x14ac:dyDescent="0.2">
      <c r="A120" t="s">
        <v>972</v>
      </c>
      <c r="B120" t="s">
        <v>967</v>
      </c>
      <c r="C120">
        <v>6.3049999999999997</v>
      </c>
      <c r="D120">
        <v>6.2500799999999996</v>
      </c>
      <c r="E120">
        <v>5.9706450000000002</v>
      </c>
      <c r="F120">
        <v>6.1752416666667003</v>
      </c>
      <c r="G120" t="s">
        <v>985</v>
      </c>
      <c r="H120">
        <v>8.5</v>
      </c>
      <c r="I120">
        <v>10</v>
      </c>
    </row>
    <row r="121" spans="1:11" ht="16" x14ac:dyDescent="0.2">
      <c r="A121" t="s">
        <v>973</v>
      </c>
      <c r="B121" t="s">
        <v>955</v>
      </c>
      <c r="C121">
        <v>13.398063</v>
      </c>
      <c r="D121">
        <v>12.842949000000001</v>
      </c>
      <c r="E121">
        <v>12.902091</v>
      </c>
      <c r="F121">
        <v>13.047701</v>
      </c>
      <c r="K121">
        <v>4</v>
      </c>
    </row>
    <row r="122" spans="1:11" ht="16" x14ac:dyDescent="0.2">
      <c r="A122" t="s">
        <v>974</v>
      </c>
      <c r="B122" t="s">
        <v>967</v>
      </c>
      <c r="C122">
        <v>7.4779999999999998</v>
      </c>
      <c r="D122">
        <v>9.3439999999999994</v>
      </c>
      <c r="E122">
        <v>2.218</v>
      </c>
      <c r="F122">
        <v>6.3466666666667004</v>
      </c>
      <c r="G122">
        <v>14.4</v>
      </c>
    </row>
    <row r="123" spans="1:11" ht="16" x14ac:dyDescent="0.2">
      <c r="A123" t="s">
        <v>975</v>
      </c>
      <c r="B123" t="s">
        <v>955</v>
      </c>
      <c r="C123">
        <v>0.39428999999999997</v>
      </c>
      <c r="D123">
        <v>0.84719</v>
      </c>
      <c r="E123">
        <v>0.62070000000000003</v>
      </c>
      <c r="F123">
        <v>0.62072666666666998</v>
      </c>
      <c r="G123">
        <v>0.5</v>
      </c>
      <c r="J123">
        <v>0.23</v>
      </c>
    </row>
    <row r="124" spans="1:11" ht="16" x14ac:dyDescent="0.2">
      <c r="A124" t="s">
        <v>976</v>
      </c>
      <c r="B124" t="s">
        <v>955</v>
      </c>
      <c r="C124">
        <v>0.25258999999999998</v>
      </c>
      <c r="D124">
        <v>1.2142900000000001</v>
      </c>
      <c r="E124">
        <v>0.82704999999999995</v>
      </c>
      <c r="F124">
        <v>0.76464333333333001</v>
      </c>
      <c r="G124">
        <v>0.6</v>
      </c>
      <c r="J124">
        <v>0.3</v>
      </c>
    </row>
    <row r="125" spans="1:11" ht="16" x14ac:dyDescent="0.2">
      <c r="A125" t="s">
        <v>977</v>
      </c>
      <c r="B125" t="s">
        <v>955</v>
      </c>
      <c r="C125">
        <v>3.6692300000000002</v>
      </c>
      <c r="D125">
        <v>7.3994400000000002</v>
      </c>
      <c r="E125">
        <v>9.9243000000000006</v>
      </c>
      <c r="F125">
        <v>6.9976566666666997</v>
      </c>
      <c r="G125">
        <v>7.7286000000000001</v>
      </c>
      <c r="J125">
        <v>5.1524000000000001</v>
      </c>
    </row>
    <row r="126" spans="1:11" ht="16" x14ac:dyDescent="0.2">
      <c r="A126" t="s">
        <v>978</v>
      </c>
      <c r="B126" t="s">
        <v>955</v>
      </c>
      <c r="C126">
        <v>5.7352400000000001</v>
      </c>
      <c r="D126">
        <v>12.888439999999999</v>
      </c>
      <c r="E126">
        <v>10.9831</v>
      </c>
      <c r="F126">
        <v>9.8689266666667006</v>
      </c>
    </row>
    <row r="127" spans="1:11" ht="16" x14ac:dyDescent="0.2">
      <c r="A127" t="s">
        <v>979</v>
      </c>
      <c r="B127" t="s">
        <v>955</v>
      </c>
      <c r="C127">
        <v>116.1246</v>
      </c>
      <c r="D127">
        <v>297.15539999999999</v>
      </c>
      <c r="E127">
        <v>321.02460000000002</v>
      </c>
      <c r="F127">
        <v>244.76820000000001</v>
      </c>
    </row>
    <row r="128" spans="1:11" ht="16" x14ac:dyDescent="0.2">
      <c r="A128" t="s">
        <v>980</v>
      </c>
      <c r="B128" t="s">
        <v>955</v>
      </c>
      <c r="C128">
        <v>3.60209</v>
      </c>
      <c r="D128">
        <v>4.1610339999999999</v>
      </c>
      <c r="E128">
        <v>4.9080360000000001</v>
      </c>
      <c r="F128">
        <v>4.2237200000000001</v>
      </c>
    </row>
    <row r="129" spans="1:10" ht="16" x14ac:dyDescent="0.2">
      <c r="A129" t="s">
        <v>981</v>
      </c>
      <c r="B129" t="s">
        <v>955</v>
      </c>
      <c r="C129">
        <v>0.89593999999999996</v>
      </c>
      <c r="D129">
        <v>1.0131399999999999</v>
      </c>
      <c r="E129">
        <v>1.3929</v>
      </c>
      <c r="F129">
        <v>1.10066</v>
      </c>
      <c r="G129">
        <v>0.7</v>
      </c>
      <c r="J129">
        <v>0.48303750000000001</v>
      </c>
    </row>
    <row r="130" spans="1:10" ht="16" x14ac:dyDescent="0.2">
      <c r="A130" t="s">
        <v>982</v>
      </c>
      <c r="B130" t="s">
        <v>967</v>
      </c>
      <c r="C130">
        <v>244.77037200000001</v>
      </c>
      <c r="D130">
        <v>368.78</v>
      </c>
      <c r="E130">
        <v>267.45531</v>
      </c>
      <c r="F130">
        <v>293.66856066666998</v>
      </c>
      <c r="G130">
        <v>70</v>
      </c>
      <c r="J130">
        <v>35</v>
      </c>
    </row>
    <row r="131" spans="1:10" ht="16" x14ac:dyDescent="0.2">
      <c r="A131" t="s">
        <v>983</v>
      </c>
      <c r="B131" t="s">
        <v>967</v>
      </c>
      <c r="C131">
        <v>0.65500000000000003</v>
      </c>
      <c r="D131">
        <v>0.88139999999999996</v>
      </c>
      <c r="E131">
        <v>2.1099000000000001</v>
      </c>
      <c r="F131">
        <v>1.2154333333333001</v>
      </c>
      <c r="G131">
        <v>0.5</v>
      </c>
      <c r="J131">
        <v>0.3</v>
      </c>
    </row>
    <row r="132" spans="1:10" ht="16" x14ac:dyDescent="0.2">
      <c r="A132" t="s">
        <v>984</v>
      </c>
      <c r="B132" t="s">
        <v>967</v>
      </c>
      <c r="C132">
        <v>55.354089999999999</v>
      </c>
      <c r="D132">
        <v>57.954633999999999</v>
      </c>
      <c r="E132">
        <v>57.930900999999999</v>
      </c>
      <c r="F132">
        <v>57.079875000000001</v>
      </c>
      <c r="G132" t="s">
        <v>985</v>
      </c>
      <c r="H132">
        <v>10</v>
      </c>
      <c r="I132">
        <v>200</v>
      </c>
    </row>
    <row r="133" spans="1:10" ht="16" x14ac:dyDescent="0.2">
      <c r="A133" t="s">
        <v>986</v>
      </c>
      <c r="B133" t="s">
        <v>955</v>
      </c>
      <c r="C133">
        <v>41.220934999999997</v>
      </c>
      <c r="D133">
        <v>40.581265000000002</v>
      </c>
      <c r="E133">
        <v>32.92136</v>
      </c>
      <c r="F133">
        <v>38.241186666666998</v>
      </c>
      <c r="G133">
        <v>30</v>
      </c>
      <c r="J133">
        <v>8</v>
      </c>
    </row>
    <row r="134" spans="1:10" ht="16" x14ac:dyDescent="0.2">
      <c r="A134" t="s">
        <v>987</v>
      </c>
      <c r="C134">
        <v>41.009700000000002</v>
      </c>
      <c r="D134">
        <v>64.721540000000005</v>
      </c>
      <c r="E134">
        <v>59.066290000000002</v>
      </c>
      <c r="F134">
        <v>54.932510000000001</v>
      </c>
    </row>
    <row r="135" spans="1:10" ht="16" x14ac:dyDescent="0.2">
      <c r="A135" t="s">
        <v>988</v>
      </c>
      <c r="B135" t="s">
        <v>955</v>
      </c>
      <c r="C135">
        <v>0</v>
      </c>
      <c r="D135">
        <v>0</v>
      </c>
      <c r="E135">
        <v>0</v>
      </c>
    </row>
    <row r="136" spans="1:10" ht="16" x14ac:dyDescent="0.2"/>
    <row r="137" spans="1:10" x14ac:dyDescent="0.2">
      <c r="A137" t="s">
        <v>989</v>
      </c>
    </row>
    <row r="139" spans="1:10" x14ac:dyDescent="0.2">
      <c r="A139" t="s">
        <v>227</v>
      </c>
    </row>
    <row r="140" spans="1:10" x14ac:dyDescent="0.2">
      <c r="A140" t="s">
        <v>471</v>
      </c>
      <c r="B140">
        <v>50</v>
      </c>
      <c r="C140" t="s">
        <v>929</v>
      </c>
    </row>
    <row r="141" spans="1:10" x14ac:dyDescent="0.2">
      <c r="A141" t="s">
        <v>472</v>
      </c>
      <c r="B141">
        <v>1</v>
      </c>
      <c r="C141" t="s">
        <v>929</v>
      </c>
    </row>
    <row r="142" spans="1:10" x14ac:dyDescent="0.2">
      <c r="A142" t="s">
        <v>361</v>
      </c>
      <c r="B142">
        <v>3.25</v>
      </c>
      <c r="C142" t="s">
        <v>929</v>
      </c>
    </row>
    <row r="143" spans="1:10" x14ac:dyDescent="0.2">
      <c r="A143" t="s">
        <v>574</v>
      </c>
      <c r="B143">
        <v>3.8</v>
      </c>
      <c r="C143" t="s">
        <v>929</v>
      </c>
    </row>
    <row r="144" spans="1:10" x14ac:dyDescent="0.2">
      <c r="A144" t="s">
        <v>304</v>
      </c>
      <c r="B144">
        <v>50</v>
      </c>
      <c r="C144" t="s">
        <v>929</v>
      </c>
    </row>
    <row r="145" spans="1:3" x14ac:dyDescent="0.2">
      <c r="A145" t="s">
        <v>575</v>
      </c>
      <c r="B145">
        <v>3.2</v>
      </c>
      <c r="C145" t="s">
        <v>929</v>
      </c>
    </row>
    <row r="146" spans="1:3" x14ac:dyDescent="0.2">
      <c r="A146" t="s">
        <v>177</v>
      </c>
      <c r="B146">
        <v>35</v>
      </c>
      <c r="C146" t="s">
        <v>929</v>
      </c>
    </row>
    <row r="147" spans="1:3" x14ac:dyDescent="0.2">
      <c r="A147" t="s">
        <v>368</v>
      </c>
      <c r="B147">
        <v>15</v>
      </c>
      <c r="C147" t="s">
        <v>929</v>
      </c>
    </row>
    <row r="148" spans="1:3" x14ac:dyDescent="0.2">
      <c r="A148" t="s">
        <v>368</v>
      </c>
      <c r="B148">
        <v>15</v>
      </c>
      <c r="C148" t="s">
        <v>929</v>
      </c>
    </row>
    <row r="149" spans="1:3" x14ac:dyDescent="0.2">
      <c r="A149" t="s">
        <v>466</v>
      </c>
      <c r="B149">
        <v>22</v>
      </c>
      <c r="C149" t="s">
        <v>929</v>
      </c>
    </row>
    <row r="150" spans="1:3" x14ac:dyDescent="0.2">
      <c r="A150" t="s">
        <v>343</v>
      </c>
      <c r="B150">
        <v>15</v>
      </c>
      <c r="C150" t="s">
        <v>929</v>
      </c>
    </row>
    <row r="151" spans="1:3" x14ac:dyDescent="0.2">
      <c r="A151" t="s">
        <v>506</v>
      </c>
      <c r="B151">
        <v>2</v>
      </c>
      <c r="C151" t="s">
        <v>929</v>
      </c>
    </row>
    <row r="152" spans="1:3" x14ac:dyDescent="0.2">
      <c r="A152" t="s">
        <v>368</v>
      </c>
      <c r="B152">
        <v>15</v>
      </c>
      <c r="C152" t="s">
        <v>929</v>
      </c>
    </row>
    <row r="153" spans="1:3" x14ac:dyDescent="0.2">
      <c r="A153" t="s">
        <v>785</v>
      </c>
      <c r="B153">
        <v>11</v>
      </c>
      <c r="C153" t="s">
        <v>929</v>
      </c>
    </row>
    <row r="154" spans="1:3" x14ac:dyDescent="0.2">
      <c r="A154" t="s">
        <v>579</v>
      </c>
      <c r="B154">
        <v>45</v>
      </c>
      <c r="C154" t="s">
        <v>929</v>
      </c>
    </row>
    <row r="155" spans="1:3" x14ac:dyDescent="0.2">
      <c r="A155" t="s">
        <v>167</v>
      </c>
      <c r="B155">
        <v>30</v>
      </c>
      <c r="C155" t="s">
        <v>929</v>
      </c>
    </row>
    <row r="156" spans="1:3" x14ac:dyDescent="0.2">
      <c r="A156" t="s">
        <v>144</v>
      </c>
      <c r="B156">
        <v>30</v>
      </c>
      <c r="C156" t="s">
        <v>929</v>
      </c>
    </row>
    <row r="157" spans="1:3" x14ac:dyDescent="0.2">
      <c r="A157" t="s">
        <v>186</v>
      </c>
      <c r="B157">
        <v>33</v>
      </c>
      <c r="C157" t="s">
        <v>929</v>
      </c>
    </row>
    <row r="158" spans="1:3" x14ac:dyDescent="0.2">
      <c r="A158" t="s">
        <v>580</v>
      </c>
      <c r="B158">
        <v>18</v>
      </c>
      <c r="C158" t="s">
        <v>929</v>
      </c>
    </row>
    <row r="159" spans="1:3" x14ac:dyDescent="0.2">
      <c r="A159" t="s">
        <v>489</v>
      </c>
      <c r="B159">
        <v>5</v>
      </c>
      <c r="C159" t="s">
        <v>929</v>
      </c>
    </row>
    <row r="160" spans="1:3" x14ac:dyDescent="0.2">
      <c r="A160" t="s">
        <v>368</v>
      </c>
      <c r="B160">
        <v>40</v>
      </c>
      <c r="C160" t="s">
        <v>929</v>
      </c>
    </row>
    <row r="161" spans="1:3" x14ac:dyDescent="0.2">
      <c r="A161" t="s">
        <v>787</v>
      </c>
      <c r="B161">
        <v>18</v>
      </c>
      <c r="C161" t="s">
        <v>929</v>
      </c>
    </row>
    <row r="162" spans="1:3" x14ac:dyDescent="0.2">
      <c r="A162" t="s">
        <v>1037</v>
      </c>
      <c r="B162">
        <v>100</v>
      </c>
      <c r="C162" t="s">
        <v>929</v>
      </c>
    </row>
    <row r="164" spans="1:3" x14ac:dyDescent="0.2">
      <c r="A164" t="s">
        <v>236</v>
      </c>
    </row>
    <row r="165" spans="1:3" x14ac:dyDescent="0.2">
      <c r="A165" t="s">
        <v>177</v>
      </c>
      <c r="B165">
        <v>41</v>
      </c>
      <c r="C165" t="s">
        <v>929</v>
      </c>
    </row>
    <row r="166" spans="1:3" x14ac:dyDescent="0.2">
      <c r="A166" t="s">
        <v>368</v>
      </c>
      <c r="B166">
        <v>20</v>
      </c>
      <c r="C166" t="s">
        <v>929</v>
      </c>
    </row>
    <row r="167" spans="1:3" x14ac:dyDescent="0.2">
      <c r="A167" t="s">
        <v>368</v>
      </c>
      <c r="B167">
        <v>20</v>
      </c>
      <c r="C167" t="s">
        <v>929</v>
      </c>
    </row>
    <row r="168" spans="1:3" x14ac:dyDescent="0.2">
      <c r="A168" t="s">
        <v>368</v>
      </c>
      <c r="B168">
        <v>15</v>
      </c>
      <c r="C168" t="s">
        <v>929</v>
      </c>
    </row>
    <row r="169" spans="1:3" x14ac:dyDescent="0.2">
      <c r="A169" t="s">
        <v>368</v>
      </c>
      <c r="B169">
        <v>60</v>
      </c>
      <c r="C169" t="s">
        <v>929</v>
      </c>
    </row>
    <row r="170" spans="1:3" x14ac:dyDescent="0.2">
      <c r="A170" t="s">
        <v>788</v>
      </c>
      <c r="B170">
        <v>25</v>
      </c>
      <c r="C170" t="s">
        <v>929</v>
      </c>
    </row>
    <row r="171" spans="1:3" x14ac:dyDescent="0.2">
      <c r="A171" t="s">
        <v>198</v>
      </c>
      <c r="B171">
        <v>8</v>
      </c>
      <c r="C171" t="s">
        <v>929</v>
      </c>
    </row>
    <row r="172" spans="1:3" x14ac:dyDescent="0.2">
      <c r="A172" t="s">
        <v>580</v>
      </c>
      <c r="B172">
        <v>40</v>
      </c>
      <c r="C172" t="s">
        <v>929</v>
      </c>
    </row>
    <row r="173" spans="1:3" x14ac:dyDescent="0.2">
      <c r="A173" t="s">
        <v>789</v>
      </c>
      <c r="B173">
        <v>8</v>
      </c>
      <c r="C173" t="s">
        <v>929</v>
      </c>
    </row>
    <row r="174" spans="1:3" x14ac:dyDescent="0.2">
      <c r="A174" t="s">
        <v>295</v>
      </c>
      <c r="B174">
        <v>31</v>
      </c>
      <c r="C174" t="s">
        <v>929</v>
      </c>
    </row>
    <row r="175" spans="1:3" x14ac:dyDescent="0.2">
      <c r="A175" t="s">
        <v>790</v>
      </c>
      <c r="B175">
        <v>18</v>
      </c>
      <c r="C175" t="s">
        <v>929</v>
      </c>
    </row>
    <row r="176" spans="1:3" x14ac:dyDescent="0.2">
      <c r="A176" t="s">
        <v>486</v>
      </c>
      <c r="B176">
        <v>20</v>
      </c>
      <c r="C176" t="s">
        <v>929</v>
      </c>
    </row>
    <row r="177" spans="1:3" x14ac:dyDescent="0.2">
      <c r="A177" t="s">
        <v>781</v>
      </c>
      <c r="B177">
        <v>75</v>
      </c>
      <c r="C177" t="s">
        <v>929</v>
      </c>
    </row>
    <row r="178" spans="1:3" x14ac:dyDescent="0.2">
      <c r="A178" t="s">
        <v>588</v>
      </c>
      <c r="B178">
        <v>76</v>
      </c>
      <c r="C178" t="s">
        <v>929</v>
      </c>
    </row>
    <row r="179" spans="1:3" x14ac:dyDescent="0.2">
      <c r="A179" t="s">
        <v>187</v>
      </c>
      <c r="B179">
        <v>104</v>
      </c>
      <c r="C179" t="s">
        <v>929</v>
      </c>
    </row>
    <row r="180" spans="1:3" x14ac:dyDescent="0.2">
      <c r="A180" t="s">
        <v>136</v>
      </c>
      <c r="B180">
        <v>16</v>
      </c>
      <c r="C180" t="s">
        <v>929</v>
      </c>
    </row>
    <row r="181" spans="1:3" x14ac:dyDescent="0.2">
      <c r="A181" t="s">
        <v>791</v>
      </c>
      <c r="B181">
        <v>44</v>
      </c>
      <c r="C181" t="s">
        <v>929</v>
      </c>
    </row>
    <row r="182" spans="1:3" x14ac:dyDescent="0.2">
      <c r="A182" t="s">
        <v>787</v>
      </c>
      <c r="B182">
        <v>18</v>
      </c>
      <c r="C182" t="s">
        <v>929</v>
      </c>
    </row>
    <row r="183" spans="1:3" x14ac:dyDescent="0.2">
      <c r="A183" t="s">
        <v>595</v>
      </c>
      <c r="B183">
        <v>22</v>
      </c>
      <c r="C183" t="s">
        <v>929</v>
      </c>
    </row>
    <row r="184" spans="1:3" x14ac:dyDescent="0.2">
      <c r="A184" t="s">
        <v>420</v>
      </c>
      <c r="B184">
        <v>18</v>
      </c>
      <c r="C184" t="s">
        <v>929</v>
      </c>
    </row>
    <row r="185" spans="1:3" x14ac:dyDescent="0.2">
      <c r="A185" t="s">
        <v>581</v>
      </c>
      <c r="B185">
        <v>4</v>
      </c>
      <c r="C185" t="s">
        <v>929</v>
      </c>
    </row>
    <row r="186" spans="1:3" x14ac:dyDescent="0.2">
      <c r="A186" t="s">
        <v>1037</v>
      </c>
      <c r="B186">
        <v>100</v>
      </c>
      <c r="C186" t="s">
        <v>929</v>
      </c>
    </row>
    <row r="188" spans="1:3" x14ac:dyDescent="0.2">
      <c r="A188" t="s">
        <v>251</v>
      </c>
    </row>
    <row r="189" spans="1:3" x14ac:dyDescent="0.2">
      <c r="A189" t="s">
        <v>368</v>
      </c>
      <c r="B189">
        <v>20</v>
      </c>
      <c r="C189" t="s">
        <v>929</v>
      </c>
    </row>
    <row r="190" spans="1:3" x14ac:dyDescent="0.2">
      <c r="A190" t="s">
        <v>368</v>
      </c>
      <c r="B190">
        <v>20</v>
      </c>
      <c r="C190" t="s">
        <v>929</v>
      </c>
    </row>
    <row r="191" spans="1:3" x14ac:dyDescent="0.2">
      <c r="A191" t="s">
        <v>368</v>
      </c>
      <c r="B191">
        <v>20</v>
      </c>
      <c r="C191" t="s">
        <v>929</v>
      </c>
    </row>
    <row r="192" spans="1:3" x14ac:dyDescent="0.2">
      <c r="A192" t="s">
        <v>368</v>
      </c>
      <c r="B192">
        <v>30</v>
      </c>
      <c r="C192" t="s">
        <v>929</v>
      </c>
    </row>
    <row r="193" spans="1:3" x14ac:dyDescent="0.2">
      <c r="A193" t="s">
        <v>198</v>
      </c>
      <c r="B193">
        <v>10</v>
      </c>
      <c r="C193" t="s">
        <v>929</v>
      </c>
    </row>
    <row r="194" spans="1:3" x14ac:dyDescent="0.2">
      <c r="A194" t="s">
        <v>486</v>
      </c>
      <c r="B194">
        <v>8</v>
      </c>
      <c r="C194" t="s">
        <v>929</v>
      </c>
    </row>
    <row r="195" spans="1:3" x14ac:dyDescent="0.2">
      <c r="A195" t="s">
        <v>792</v>
      </c>
      <c r="B195">
        <v>15</v>
      </c>
      <c r="C195" t="s">
        <v>929</v>
      </c>
    </row>
    <row r="196" spans="1:3" x14ac:dyDescent="0.2">
      <c r="A196" t="s">
        <v>186</v>
      </c>
      <c r="B196">
        <v>31</v>
      </c>
      <c r="C196" t="s">
        <v>929</v>
      </c>
    </row>
    <row r="197" spans="1:3" x14ac:dyDescent="0.2">
      <c r="A197" t="s">
        <v>141</v>
      </c>
      <c r="B197">
        <v>70</v>
      </c>
      <c r="C197" t="s">
        <v>929</v>
      </c>
    </row>
    <row r="198" spans="1:3" x14ac:dyDescent="0.2">
      <c r="A198" t="s">
        <v>601</v>
      </c>
      <c r="B198">
        <v>15</v>
      </c>
      <c r="C198" t="s">
        <v>929</v>
      </c>
    </row>
    <row r="199" spans="1:3" x14ac:dyDescent="0.2">
      <c r="A199" t="s">
        <v>739</v>
      </c>
      <c r="B199">
        <v>12</v>
      </c>
      <c r="C199" t="s">
        <v>929</v>
      </c>
    </row>
    <row r="200" spans="1:3" x14ac:dyDescent="0.2">
      <c r="A200" t="s">
        <v>793</v>
      </c>
      <c r="B200">
        <v>18</v>
      </c>
      <c r="C200" t="s">
        <v>929</v>
      </c>
    </row>
    <row r="201" spans="1:3" x14ac:dyDescent="0.2">
      <c r="A201" t="s">
        <v>374</v>
      </c>
      <c r="B201">
        <v>76</v>
      </c>
      <c r="C201" t="s">
        <v>929</v>
      </c>
    </row>
    <row r="202" spans="1:3" x14ac:dyDescent="0.2">
      <c r="A202" t="s">
        <v>527</v>
      </c>
      <c r="B202">
        <v>35</v>
      </c>
      <c r="C202" t="s">
        <v>929</v>
      </c>
    </row>
    <row r="203" spans="1:3" x14ac:dyDescent="0.2">
      <c r="A203" t="s">
        <v>793</v>
      </c>
      <c r="B203">
        <v>60</v>
      </c>
      <c r="C203" t="s">
        <v>929</v>
      </c>
    </row>
    <row r="204" spans="1:3" x14ac:dyDescent="0.2">
      <c r="A204" t="s">
        <v>589</v>
      </c>
      <c r="B204">
        <v>12</v>
      </c>
      <c r="C204" t="s">
        <v>929</v>
      </c>
    </row>
    <row r="205" spans="1:3" x14ac:dyDescent="0.2">
      <c r="A205" t="s">
        <v>162</v>
      </c>
      <c r="B205">
        <v>10</v>
      </c>
      <c r="C205" t="s">
        <v>929</v>
      </c>
    </row>
    <row r="206" spans="1:3" x14ac:dyDescent="0.2">
      <c r="A206" t="s">
        <v>198</v>
      </c>
      <c r="B206">
        <v>154.5</v>
      </c>
      <c r="C206" t="s">
        <v>929</v>
      </c>
    </row>
    <row r="207" spans="1:3" x14ac:dyDescent="0.2">
      <c r="A207" t="s">
        <v>179</v>
      </c>
      <c r="B207">
        <v>15</v>
      </c>
      <c r="C207" t="s">
        <v>929</v>
      </c>
    </row>
    <row r="208" spans="1:3" x14ac:dyDescent="0.2">
      <c r="A208" t="s">
        <v>1037</v>
      </c>
      <c r="B208">
        <v>100</v>
      </c>
      <c r="C208" t="s">
        <v>929</v>
      </c>
    </row>
    <row r="209" customFormat="1" x14ac:dyDescent="0.2"/>
  </sheetData>
  <pageMargins left="0.7" right="0.7" top="0.75" bottom="0.75" header="0.3" footer="0.3"/>
  <pageSetup paperSize="9" orientation="portrait" horizontalDpi="0" verticalDpi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A31706-475B-4E97-8604-B3CF10B92AC2}">
  <dimension ref="A1:N173"/>
  <sheetViews>
    <sheetView zoomScale="80" zoomScaleNormal="80" workbookViewId="0">
      <selection activeCell="A53" sqref="A53"/>
    </sheetView>
  </sheetViews>
  <sheetFormatPr baseColWidth="10" defaultColWidth="8.83203125" defaultRowHeight="15" x14ac:dyDescent="0.2"/>
  <cols>
    <col min="1" max="1" width="52.6640625" bestFit="1" customWidth="1"/>
    <col min="2" max="4" width="0" hidden="1" customWidth="1"/>
  </cols>
  <sheetData>
    <row r="1" spans="1:14" x14ac:dyDescent="0.2">
      <c r="A1" s="1" t="s">
        <v>911</v>
      </c>
    </row>
    <row r="3" spans="1:14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4" x14ac:dyDescent="0.2">
      <c r="A4" s="17" t="s">
        <v>187</v>
      </c>
      <c r="B4" s="2">
        <v>56</v>
      </c>
      <c r="C4">
        <f>B4/$D$4</f>
        <v>5.6000000000000001E-2</v>
      </c>
      <c r="D4">
        <v>1000</v>
      </c>
      <c r="E4">
        <f>0.311*C4</f>
        <v>1.7416000000000001E-2</v>
      </c>
      <c r="G4" t="s">
        <v>906</v>
      </c>
      <c r="H4">
        <f>SUM(E5,E9,E13,E16)</f>
        <v>0.80118999999999996</v>
      </c>
      <c r="I4">
        <v>0</v>
      </c>
      <c r="J4">
        <f>SUM(E7,E10,E15)</f>
        <v>0.25151999999999997</v>
      </c>
      <c r="K4">
        <f>SUM(E6,E8,E12,E14)</f>
        <v>2.2816299999999998</v>
      </c>
      <c r="L4">
        <f>SUM(E4,E11,E17,E18)</f>
        <v>0.12992600000000001</v>
      </c>
      <c r="M4">
        <v>0</v>
      </c>
      <c r="N4">
        <v>0</v>
      </c>
    </row>
    <row r="5" spans="1:14" x14ac:dyDescent="0.2">
      <c r="A5" s="15" t="s">
        <v>511</v>
      </c>
      <c r="B5" s="2">
        <v>37</v>
      </c>
      <c r="C5">
        <f t="shared" ref="C5:C49" si="0">B5/$D$4</f>
        <v>3.6999999999999998E-2</v>
      </c>
      <c r="E5">
        <f>1.2*C5</f>
        <v>4.4399999999999995E-2</v>
      </c>
    </row>
    <row r="6" spans="1:14" x14ac:dyDescent="0.2">
      <c r="A6" s="18" t="s">
        <v>794</v>
      </c>
      <c r="B6" s="2">
        <v>25</v>
      </c>
      <c r="C6">
        <f t="shared" si="0"/>
        <v>2.5000000000000001E-2</v>
      </c>
      <c r="E6">
        <f>18.11*C6</f>
        <v>0.45274999999999999</v>
      </c>
      <c r="G6" t="s">
        <v>52</v>
      </c>
      <c r="H6">
        <f>SUM(E22,E23,E27,E33)</f>
        <v>1.02186</v>
      </c>
      <c r="I6">
        <f>SUM(E28,E34,E35)</f>
        <v>0.43509399999999998</v>
      </c>
      <c r="J6">
        <f>SUM(E24,E25,E31,E32)</f>
        <v>0.12533900000000001</v>
      </c>
      <c r="K6">
        <f>SUM(E21,E26,E30,E29)</f>
        <v>0.75990000000000002</v>
      </c>
      <c r="L6">
        <v>0</v>
      </c>
      <c r="M6">
        <v>0</v>
      </c>
      <c r="N6">
        <v>0</v>
      </c>
    </row>
    <row r="7" spans="1:14" x14ac:dyDescent="0.2">
      <c r="A7" s="16" t="s">
        <v>360</v>
      </c>
      <c r="B7" s="2">
        <v>60</v>
      </c>
      <c r="C7">
        <f t="shared" si="0"/>
        <v>0.06</v>
      </c>
      <c r="E7">
        <f>0.26*C7</f>
        <v>1.5599999999999999E-2</v>
      </c>
    </row>
    <row r="8" spans="1:14" x14ac:dyDescent="0.2">
      <c r="A8" s="18" t="s">
        <v>198</v>
      </c>
      <c r="B8" s="2">
        <v>164.8</v>
      </c>
      <c r="C8">
        <f t="shared" si="0"/>
        <v>0.1648</v>
      </c>
      <c r="E8">
        <f>1.6*C8</f>
        <v>0.26368000000000003</v>
      </c>
      <c r="G8" t="s">
        <v>58</v>
      </c>
      <c r="H8">
        <f>SUM(E43,E47)</f>
        <v>0.26929999999999998</v>
      </c>
      <c r="I8">
        <f>SUM(E38,E39,E41,E49)</f>
        <v>0.54166000000000003</v>
      </c>
      <c r="J8">
        <f>SUM(E48)</f>
        <v>0.15190000000000001</v>
      </c>
      <c r="K8">
        <v>0</v>
      </c>
      <c r="L8">
        <f>SUM(E40,E42,E44,E45,E46)</f>
        <v>0.33435999999999999</v>
      </c>
      <c r="M8">
        <v>0</v>
      </c>
      <c r="N8">
        <v>0</v>
      </c>
    </row>
    <row r="9" spans="1:14" x14ac:dyDescent="0.2">
      <c r="A9" s="15" t="s">
        <v>189</v>
      </c>
      <c r="B9" s="2">
        <v>165</v>
      </c>
      <c r="C9">
        <f t="shared" si="0"/>
        <v>0.16500000000000001</v>
      </c>
      <c r="E9">
        <f>0.28*C9</f>
        <v>4.6200000000000005E-2</v>
      </c>
    </row>
    <row r="10" spans="1:14" x14ac:dyDescent="0.2">
      <c r="A10" s="16" t="s">
        <v>139</v>
      </c>
      <c r="B10" s="2">
        <v>144</v>
      </c>
      <c r="C10">
        <f t="shared" si="0"/>
        <v>0.14399999999999999</v>
      </c>
      <c r="E10">
        <f>1.53*C10</f>
        <v>0.22031999999999999</v>
      </c>
      <c r="G10" t="s">
        <v>41</v>
      </c>
      <c r="H10">
        <f>AVERAGE(H4:H9)</f>
        <v>0.6974499999999999</v>
      </c>
      <c r="I10">
        <f>AVERAGE(I4:I8)</f>
        <v>0.32558466666666669</v>
      </c>
      <c r="J10">
        <f>AVERAGE(J4:J8)</f>
        <v>0.17625299999999999</v>
      </c>
      <c r="K10">
        <f>AVERAGE(K4:K8)</f>
        <v>1.0138433333333332</v>
      </c>
      <c r="L10">
        <f>AVERAGE(L4:L8)</f>
        <v>0.15476199999999998</v>
      </c>
      <c r="M10">
        <f>AVERAGE(M4:M9)</f>
        <v>0</v>
      </c>
      <c r="N10">
        <f>AVERAGE(N4:N8)</f>
        <v>0</v>
      </c>
    </row>
    <row r="11" spans="1:14" x14ac:dyDescent="0.2">
      <c r="A11" s="17" t="s">
        <v>299</v>
      </c>
      <c r="B11" s="2">
        <v>48</v>
      </c>
      <c r="C11">
        <f t="shared" si="0"/>
        <v>4.8000000000000001E-2</v>
      </c>
      <c r="E11">
        <f>1.4*C11</f>
        <v>6.7199999999999996E-2</v>
      </c>
    </row>
    <row r="12" spans="1:14" x14ac:dyDescent="0.2">
      <c r="A12" s="18" t="s">
        <v>795</v>
      </c>
      <c r="B12" s="2">
        <v>85</v>
      </c>
      <c r="C12">
        <f t="shared" si="0"/>
        <v>8.5000000000000006E-2</v>
      </c>
      <c r="E12">
        <f>8.6*C12</f>
        <v>0.73099999999999998</v>
      </c>
    </row>
    <row r="13" spans="1:14" x14ac:dyDescent="0.2">
      <c r="A13" s="15" t="s">
        <v>376</v>
      </c>
      <c r="B13" s="2">
        <v>61</v>
      </c>
      <c r="C13">
        <f t="shared" si="0"/>
        <v>6.0999999999999999E-2</v>
      </c>
      <c r="E13">
        <f>0.79*C13</f>
        <v>4.8190000000000004E-2</v>
      </c>
    </row>
    <row r="14" spans="1:14" x14ac:dyDescent="0.2">
      <c r="A14" s="18" t="s">
        <v>191</v>
      </c>
      <c r="B14" s="2">
        <v>97</v>
      </c>
      <c r="C14">
        <f t="shared" si="0"/>
        <v>9.7000000000000003E-2</v>
      </c>
      <c r="E14">
        <f>8.6*C14</f>
        <v>0.83419999999999994</v>
      </c>
    </row>
    <row r="15" spans="1:14" x14ac:dyDescent="0.2">
      <c r="A15" s="16" t="s">
        <v>796</v>
      </c>
      <c r="B15" s="2">
        <v>60</v>
      </c>
      <c r="C15">
        <f t="shared" si="0"/>
        <v>0.06</v>
      </c>
      <c r="E15">
        <f>0.26*C15</f>
        <v>1.5599999999999999E-2</v>
      </c>
    </row>
    <row r="16" spans="1:14" x14ac:dyDescent="0.2">
      <c r="A16" s="15" t="s">
        <v>250</v>
      </c>
      <c r="B16" s="2">
        <v>184</v>
      </c>
      <c r="C16">
        <f t="shared" si="0"/>
        <v>0.184</v>
      </c>
      <c r="E16">
        <f>3.6*C16</f>
        <v>0.66239999999999999</v>
      </c>
    </row>
    <row r="17" spans="1:5" x14ac:dyDescent="0.2">
      <c r="A17" s="17" t="s">
        <v>144</v>
      </c>
      <c r="B17" s="2">
        <v>50</v>
      </c>
      <c r="C17">
        <f t="shared" si="0"/>
        <v>0.05</v>
      </c>
      <c r="E17">
        <f>0.311*C17</f>
        <v>1.5550000000000001E-2</v>
      </c>
    </row>
    <row r="18" spans="1:5" x14ac:dyDescent="0.2">
      <c r="A18" s="17" t="s">
        <v>425</v>
      </c>
      <c r="B18" s="2">
        <v>186</v>
      </c>
      <c r="C18">
        <f t="shared" si="0"/>
        <v>0.186</v>
      </c>
      <c r="E18">
        <f>0.16*C18</f>
        <v>2.9760000000000002E-2</v>
      </c>
    </row>
    <row r="19" spans="1:5" x14ac:dyDescent="0.2">
      <c r="A19" s="2"/>
      <c r="B19" s="2"/>
      <c r="C19">
        <f t="shared" si="0"/>
        <v>0</v>
      </c>
      <c r="E19" s="1">
        <f>SUM(E4:E18)</f>
        <v>3.4642659999999998</v>
      </c>
    </row>
    <row r="20" spans="1:5" x14ac:dyDescent="0.2">
      <c r="A20" s="2" t="s">
        <v>236</v>
      </c>
      <c r="B20" s="2"/>
      <c r="C20">
        <f t="shared" si="0"/>
        <v>0</v>
      </c>
    </row>
    <row r="21" spans="1:5" x14ac:dyDescent="0.2">
      <c r="A21" s="18" t="s">
        <v>198</v>
      </c>
      <c r="B21" s="2">
        <v>160</v>
      </c>
      <c r="C21">
        <f t="shared" si="0"/>
        <v>0.16</v>
      </c>
      <c r="E21">
        <f>1.6*C21</f>
        <v>0.25600000000000001</v>
      </c>
    </row>
    <row r="22" spans="1:5" x14ac:dyDescent="0.2">
      <c r="A22" s="15" t="s">
        <v>797</v>
      </c>
      <c r="B22" s="2">
        <v>69</v>
      </c>
      <c r="C22">
        <f t="shared" si="0"/>
        <v>6.9000000000000006E-2</v>
      </c>
      <c r="E22">
        <f>1.04*C22</f>
        <v>7.1760000000000004E-2</v>
      </c>
    </row>
    <row r="23" spans="1:5" x14ac:dyDescent="0.2">
      <c r="A23" s="15" t="s">
        <v>210</v>
      </c>
      <c r="B23" s="2">
        <v>100</v>
      </c>
      <c r="C23">
        <f t="shared" si="0"/>
        <v>0.1</v>
      </c>
      <c r="E23">
        <f>3*C23</f>
        <v>0.30000000000000004</v>
      </c>
    </row>
    <row r="24" spans="1:5" x14ac:dyDescent="0.2">
      <c r="A24" s="16" t="s">
        <v>446</v>
      </c>
      <c r="B24" s="2">
        <v>41</v>
      </c>
      <c r="C24">
        <f t="shared" si="0"/>
        <v>4.1000000000000002E-2</v>
      </c>
      <c r="E24">
        <f>1.153*C24</f>
        <v>4.7273000000000003E-2</v>
      </c>
    </row>
    <row r="25" spans="1:5" x14ac:dyDescent="0.2">
      <c r="A25" s="16" t="s">
        <v>798</v>
      </c>
      <c r="B25" s="2">
        <v>57</v>
      </c>
      <c r="C25">
        <f t="shared" si="0"/>
        <v>5.7000000000000002E-2</v>
      </c>
      <c r="E25">
        <f>0.26*C25</f>
        <v>1.4820000000000002E-2</v>
      </c>
    </row>
    <row r="26" spans="1:5" x14ac:dyDescent="0.2">
      <c r="A26" s="18" t="s">
        <v>799</v>
      </c>
      <c r="B26" s="2">
        <v>111</v>
      </c>
      <c r="C26">
        <f t="shared" si="0"/>
        <v>0.111</v>
      </c>
      <c r="E26">
        <f>1.65*C26</f>
        <v>0.18314999999999998</v>
      </c>
    </row>
    <row r="27" spans="1:5" x14ac:dyDescent="0.2">
      <c r="A27" s="15" t="s">
        <v>800</v>
      </c>
      <c r="B27" s="2">
        <v>70</v>
      </c>
      <c r="C27">
        <f t="shared" si="0"/>
        <v>7.0000000000000007E-2</v>
      </c>
      <c r="E27">
        <f>5.43*C27</f>
        <v>0.38009999999999999</v>
      </c>
    </row>
    <row r="28" spans="1:5" x14ac:dyDescent="0.2">
      <c r="A28" s="14" t="s">
        <v>740</v>
      </c>
      <c r="B28" s="2">
        <v>30</v>
      </c>
      <c r="C28">
        <f t="shared" si="0"/>
        <v>0.03</v>
      </c>
      <c r="E28">
        <f>4*C28</f>
        <v>0.12</v>
      </c>
    </row>
    <row r="29" spans="1:5" x14ac:dyDescent="0.2">
      <c r="A29" s="18" t="s">
        <v>198</v>
      </c>
      <c r="B29" s="2">
        <v>86</v>
      </c>
      <c r="C29">
        <f t="shared" si="0"/>
        <v>8.5999999999999993E-2</v>
      </c>
      <c r="E29">
        <f>1.6*C29</f>
        <v>0.1376</v>
      </c>
    </row>
    <row r="30" spans="1:5" x14ac:dyDescent="0.2">
      <c r="A30" s="18" t="s">
        <v>799</v>
      </c>
      <c r="B30" s="2">
        <v>111</v>
      </c>
      <c r="C30">
        <f t="shared" si="0"/>
        <v>0.111</v>
      </c>
      <c r="E30">
        <f>1.65*C30</f>
        <v>0.18314999999999998</v>
      </c>
    </row>
    <row r="31" spans="1:5" x14ac:dyDescent="0.2">
      <c r="A31" s="16" t="s">
        <v>798</v>
      </c>
      <c r="B31" s="2">
        <v>57</v>
      </c>
      <c r="C31">
        <f t="shared" si="0"/>
        <v>5.7000000000000002E-2</v>
      </c>
      <c r="E31">
        <f>0.26*C31</f>
        <v>1.4820000000000002E-2</v>
      </c>
    </row>
    <row r="32" spans="1:5" x14ac:dyDescent="0.2">
      <c r="A32" s="16" t="s">
        <v>446</v>
      </c>
      <c r="B32" s="2">
        <v>42</v>
      </c>
      <c r="C32">
        <f t="shared" si="0"/>
        <v>4.2000000000000003E-2</v>
      </c>
      <c r="E32">
        <f>1.153*C32</f>
        <v>4.8426000000000004E-2</v>
      </c>
    </row>
    <row r="33" spans="1:5" x14ac:dyDescent="0.2">
      <c r="A33" s="15" t="s">
        <v>210</v>
      </c>
      <c r="B33" s="2">
        <v>90</v>
      </c>
      <c r="C33">
        <f t="shared" si="0"/>
        <v>0.09</v>
      </c>
      <c r="E33">
        <f>3*C33</f>
        <v>0.27</v>
      </c>
    </row>
    <row r="34" spans="1:5" x14ac:dyDescent="0.2">
      <c r="A34" s="14" t="s">
        <v>801</v>
      </c>
      <c r="B34" s="2">
        <v>17</v>
      </c>
      <c r="C34">
        <f t="shared" si="0"/>
        <v>1.7000000000000001E-2</v>
      </c>
      <c r="E34">
        <f>4.36*C34</f>
        <v>7.4120000000000005E-2</v>
      </c>
    </row>
    <row r="35" spans="1:5" x14ac:dyDescent="0.2">
      <c r="A35" s="14" t="s">
        <v>802</v>
      </c>
      <c r="B35" s="2">
        <v>71</v>
      </c>
      <c r="C35">
        <f t="shared" si="0"/>
        <v>7.0999999999999994E-2</v>
      </c>
      <c r="E35">
        <f>3.394*C35</f>
        <v>0.24097399999999999</v>
      </c>
    </row>
    <row r="36" spans="1:5" x14ac:dyDescent="0.2">
      <c r="A36" s="2"/>
      <c r="B36" s="2"/>
      <c r="C36">
        <f t="shared" si="0"/>
        <v>0</v>
      </c>
      <c r="E36" s="1">
        <f>SUM(E21:E35)</f>
        <v>2.3421930000000009</v>
      </c>
    </row>
    <row r="37" spans="1:5" x14ac:dyDescent="0.2">
      <c r="A37" s="2" t="s">
        <v>251</v>
      </c>
      <c r="B37" s="2"/>
      <c r="C37">
        <f t="shared" si="0"/>
        <v>0</v>
      </c>
    </row>
    <row r="38" spans="1:5" x14ac:dyDescent="0.2">
      <c r="A38" s="14" t="s">
        <v>803</v>
      </c>
      <c r="B38" s="2">
        <v>58</v>
      </c>
      <c r="C38">
        <f t="shared" si="0"/>
        <v>5.8000000000000003E-2</v>
      </c>
      <c r="E38">
        <f>5.74*C38</f>
        <v>0.33292000000000005</v>
      </c>
    </row>
    <row r="39" spans="1:5" x14ac:dyDescent="0.2">
      <c r="A39" s="14" t="s">
        <v>804</v>
      </c>
      <c r="B39" s="2">
        <v>62</v>
      </c>
      <c r="C39">
        <f t="shared" si="0"/>
        <v>6.2E-2</v>
      </c>
      <c r="E39">
        <f>3.17*C39</f>
        <v>0.19653999999999999</v>
      </c>
    </row>
    <row r="40" spans="1:5" x14ac:dyDescent="0.2">
      <c r="A40" s="17" t="s">
        <v>249</v>
      </c>
      <c r="B40" s="2">
        <v>5</v>
      </c>
      <c r="C40">
        <f t="shared" si="0"/>
        <v>5.0000000000000001E-3</v>
      </c>
      <c r="E40">
        <f>1.5*C40</f>
        <v>7.4999999999999997E-3</v>
      </c>
    </row>
    <row r="41" spans="1:5" x14ac:dyDescent="0.2">
      <c r="A41" s="14" t="s">
        <v>805</v>
      </c>
      <c r="B41" s="2">
        <v>4</v>
      </c>
      <c r="C41">
        <f t="shared" si="0"/>
        <v>4.0000000000000001E-3</v>
      </c>
      <c r="E41">
        <f>1.8*C41</f>
        <v>7.2000000000000007E-3</v>
      </c>
    </row>
    <row r="42" spans="1:5" x14ac:dyDescent="0.2">
      <c r="A42" s="17" t="s">
        <v>262</v>
      </c>
      <c r="B42" s="2">
        <v>98</v>
      </c>
      <c r="C42">
        <f t="shared" si="0"/>
        <v>9.8000000000000004E-2</v>
      </c>
      <c r="E42">
        <f>0.57*C42</f>
        <v>5.586E-2</v>
      </c>
    </row>
    <row r="43" spans="1:5" x14ac:dyDescent="0.2">
      <c r="A43" s="15" t="s">
        <v>806</v>
      </c>
      <c r="B43" s="2">
        <v>70</v>
      </c>
      <c r="C43">
        <f t="shared" si="0"/>
        <v>7.0000000000000007E-2</v>
      </c>
      <c r="E43">
        <f>3.17*C43</f>
        <v>0.22190000000000001</v>
      </c>
    </row>
    <row r="44" spans="1:5" x14ac:dyDescent="0.2">
      <c r="A44" s="17" t="s">
        <v>167</v>
      </c>
      <c r="B44" s="2">
        <v>53</v>
      </c>
      <c r="C44">
        <f t="shared" si="0"/>
        <v>5.2999999999999999E-2</v>
      </c>
      <c r="E44">
        <f>0.6*C44</f>
        <v>3.1799999999999995E-2</v>
      </c>
    </row>
    <row r="45" spans="1:5" x14ac:dyDescent="0.2">
      <c r="A45" s="17" t="s">
        <v>136</v>
      </c>
      <c r="B45" s="2">
        <v>70</v>
      </c>
      <c r="C45">
        <f t="shared" si="0"/>
        <v>7.0000000000000007E-2</v>
      </c>
      <c r="E45">
        <f>1.36*C45</f>
        <v>9.5200000000000021E-2</v>
      </c>
    </row>
    <row r="46" spans="1:5" x14ac:dyDescent="0.2">
      <c r="A46" s="17" t="s">
        <v>379</v>
      </c>
      <c r="B46" s="2">
        <v>90</v>
      </c>
      <c r="C46">
        <f t="shared" si="0"/>
        <v>0.09</v>
      </c>
      <c r="E46">
        <f>1.6*C46</f>
        <v>0.14399999999999999</v>
      </c>
    </row>
    <row r="47" spans="1:5" x14ac:dyDescent="0.2">
      <c r="A47" s="15" t="s">
        <v>376</v>
      </c>
      <c r="B47" s="2">
        <v>60</v>
      </c>
      <c r="C47">
        <f t="shared" si="0"/>
        <v>0.06</v>
      </c>
      <c r="E47">
        <f>0.79*C47</f>
        <v>4.7399999999999998E-2</v>
      </c>
    </row>
    <row r="48" spans="1:5" x14ac:dyDescent="0.2">
      <c r="A48" s="16" t="s">
        <v>317</v>
      </c>
      <c r="B48" s="2">
        <v>31</v>
      </c>
      <c r="C48">
        <f t="shared" si="0"/>
        <v>3.1E-2</v>
      </c>
      <c r="E48">
        <f>4.9*C48</f>
        <v>0.15190000000000001</v>
      </c>
    </row>
    <row r="49" spans="1:11" x14ac:dyDescent="0.2">
      <c r="A49" s="14" t="s">
        <v>807</v>
      </c>
      <c r="B49" s="2">
        <v>10</v>
      </c>
      <c r="C49">
        <f t="shared" si="0"/>
        <v>0.01</v>
      </c>
      <c r="E49">
        <f>0.5*C49</f>
        <v>5.0000000000000001E-3</v>
      </c>
    </row>
    <row r="50" spans="1:11" x14ac:dyDescent="0.2">
      <c r="E50" s="1">
        <f>SUM(E38:E49)</f>
        <v>1.2972199999999998</v>
      </c>
    </row>
    <row r="52" spans="1:11" x14ac:dyDescent="0.2">
      <c r="C52" s="1" t="s">
        <v>652</v>
      </c>
      <c r="D52" s="1"/>
      <c r="E52" s="1">
        <f>AVERAGE(E19,E36,E50)</f>
        <v>2.367893</v>
      </c>
    </row>
    <row r="53" spans="1:11" x14ac:dyDescent="0.2">
      <c r="A53" s="1" t="s">
        <v>912</v>
      </c>
    </row>
    <row r="54" spans="1:11" ht="16" x14ac:dyDescent="0.2">
      <c r="A54" t="s">
        <v>913</v>
      </c>
      <c r="B54" t="s">
        <v>914</v>
      </c>
      <c r="C54" t="s">
        <v>915</v>
      </c>
      <c r="D54" t="s">
        <v>916</v>
      </c>
      <c r="E54" t="s">
        <v>917</v>
      </c>
      <c r="F54" t="s">
        <v>918</v>
      </c>
      <c r="G54" t="s">
        <v>919</v>
      </c>
      <c r="H54" t="s">
        <v>920</v>
      </c>
      <c r="I54" t="s">
        <v>921</v>
      </c>
      <c r="J54" t="s">
        <v>922</v>
      </c>
      <c r="K54" t="s">
        <v>923</v>
      </c>
    </row>
    <row r="55" spans="1:11" ht="16" x14ac:dyDescent="0.2">
      <c r="A55" t="s">
        <v>924</v>
      </c>
      <c r="B55" t="s">
        <v>925</v>
      </c>
      <c r="C55">
        <v>2093.51656</v>
      </c>
      <c r="D55">
        <v>1825.67</v>
      </c>
      <c r="E55">
        <v>980.14381000000003</v>
      </c>
      <c r="F55">
        <v>1633.1101233333</v>
      </c>
      <c r="G55">
        <v>2032</v>
      </c>
    </row>
    <row r="56" spans="1:11" ht="16" x14ac:dyDescent="0.2">
      <c r="A56" t="s">
        <v>926</v>
      </c>
      <c r="B56" t="s">
        <v>927</v>
      </c>
      <c r="C56">
        <v>8777.3358800000005</v>
      </c>
      <c r="D56">
        <v>7671.6125000000002</v>
      </c>
      <c r="E56">
        <v>4108.2148999999999</v>
      </c>
      <c r="F56">
        <v>6852.3877599999996</v>
      </c>
      <c r="G56">
        <v>8501.8880000000008</v>
      </c>
      <c r="I56">
        <v>0</v>
      </c>
      <c r="J56">
        <v>0</v>
      </c>
      <c r="K56">
        <v>0</v>
      </c>
    </row>
    <row r="57" spans="1:11" ht="16" x14ac:dyDescent="0.2">
      <c r="A57" t="s">
        <v>928</v>
      </c>
      <c r="B57" t="s">
        <v>929</v>
      </c>
      <c r="C57">
        <v>216.89804000000001</v>
      </c>
      <c r="D57">
        <v>220.32550000000001</v>
      </c>
      <c r="E57">
        <v>115.2667</v>
      </c>
      <c r="F57">
        <v>184.16341333333</v>
      </c>
      <c r="G57">
        <v>254</v>
      </c>
    </row>
    <row r="58" spans="1:11" ht="16" x14ac:dyDescent="0.2">
      <c r="A58" t="s">
        <v>895</v>
      </c>
      <c r="B58" t="s">
        <v>929</v>
      </c>
      <c r="C58">
        <v>90.884</v>
      </c>
      <c r="D58">
        <v>75.516999999999996</v>
      </c>
      <c r="E58">
        <v>28.4740836</v>
      </c>
      <c r="F58">
        <v>64.958361199999999</v>
      </c>
      <c r="G58">
        <v>28.3</v>
      </c>
    </row>
    <row r="59" spans="1:11" ht="16" x14ac:dyDescent="0.2">
      <c r="A59" t="s">
        <v>930</v>
      </c>
      <c r="B59" t="s">
        <v>929</v>
      </c>
      <c r="C59">
        <v>95.812600000000003</v>
      </c>
      <c r="D59">
        <v>71.397999999999996</v>
      </c>
      <c r="E59">
        <v>45.020079199999998</v>
      </c>
      <c r="F59">
        <v>70.743559733333001</v>
      </c>
      <c r="K59">
        <v>79.022222222221998</v>
      </c>
    </row>
    <row r="60" spans="1:11" ht="16" x14ac:dyDescent="0.2">
      <c r="A60" t="s">
        <v>931</v>
      </c>
      <c r="B60" t="s">
        <v>929</v>
      </c>
      <c r="C60">
        <v>1172.0308199999999</v>
      </c>
      <c r="D60">
        <v>922.17163689999995</v>
      </c>
      <c r="E60">
        <v>598.92955059999997</v>
      </c>
      <c r="F60">
        <v>897.71066916666996</v>
      </c>
    </row>
    <row r="61" spans="1:11" ht="16" x14ac:dyDescent="0.2">
      <c r="A61" t="s">
        <v>932</v>
      </c>
      <c r="B61" t="s">
        <v>929</v>
      </c>
      <c r="C61">
        <v>0</v>
      </c>
      <c r="D61">
        <v>0</v>
      </c>
      <c r="E61">
        <v>94.889289000000005</v>
      </c>
      <c r="F61">
        <v>31.629763000000001</v>
      </c>
    </row>
    <row r="62" spans="1:11" ht="16" x14ac:dyDescent="0.2">
      <c r="A62" t="s">
        <v>933</v>
      </c>
      <c r="B62" t="s">
        <v>929</v>
      </c>
      <c r="C62">
        <v>0</v>
      </c>
      <c r="D62">
        <v>0</v>
      </c>
      <c r="E62">
        <v>0</v>
      </c>
    </row>
    <row r="63" spans="1:11" ht="16" x14ac:dyDescent="0.2">
      <c r="A63" t="s">
        <v>934</v>
      </c>
      <c r="B63" t="s">
        <v>929</v>
      </c>
      <c r="C63">
        <v>164.12943200000001</v>
      </c>
      <c r="D63">
        <v>161.244865</v>
      </c>
      <c r="E63">
        <v>77.769870299999994</v>
      </c>
      <c r="F63">
        <v>134.38138910000001</v>
      </c>
    </row>
    <row r="64" spans="1:11" ht="16" x14ac:dyDescent="0.2">
      <c r="A64" t="s">
        <v>935</v>
      </c>
      <c r="B64" t="s">
        <v>929</v>
      </c>
      <c r="C64">
        <v>0.36399999999999999</v>
      </c>
      <c r="D64">
        <v>8.3000000000000001E-4</v>
      </c>
      <c r="E64">
        <v>9.0700000000000003E-2</v>
      </c>
      <c r="F64">
        <v>0.15184333333333</v>
      </c>
    </row>
    <row r="65" spans="1:11" ht="16" x14ac:dyDescent="0.2">
      <c r="A65" t="s">
        <v>936</v>
      </c>
      <c r="B65" t="s">
        <v>929</v>
      </c>
      <c r="C65">
        <v>30.138999999999999</v>
      </c>
      <c r="D65">
        <v>15.573</v>
      </c>
      <c r="E65">
        <v>16.940536999999999</v>
      </c>
      <c r="F65">
        <v>20.884179</v>
      </c>
      <c r="G65">
        <v>20</v>
      </c>
    </row>
    <row r="66" spans="1:11" ht="16" x14ac:dyDescent="0.2">
      <c r="A66" t="s">
        <v>937</v>
      </c>
      <c r="B66" t="s">
        <v>929</v>
      </c>
      <c r="C66">
        <v>19.6101545</v>
      </c>
      <c r="D66">
        <v>11.291714600000001</v>
      </c>
      <c r="E66">
        <v>11.342304240000001</v>
      </c>
      <c r="F66">
        <v>14.081391113333</v>
      </c>
    </row>
    <row r="67" spans="1:11" ht="16" x14ac:dyDescent="0.2">
      <c r="A67" t="s">
        <v>938</v>
      </c>
      <c r="B67" t="s">
        <v>929</v>
      </c>
      <c r="C67">
        <v>52.403440000000003</v>
      </c>
      <c r="D67">
        <v>59.097000000000001</v>
      </c>
      <c r="E67">
        <v>37.304200000000002</v>
      </c>
      <c r="F67">
        <v>49.601546666666998</v>
      </c>
    </row>
    <row r="68" spans="1:11" ht="16" x14ac:dyDescent="0.2">
      <c r="A68" t="s">
        <v>939</v>
      </c>
      <c r="B68" t="s">
        <v>929</v>
      </c>
      <c r="C68">
        <v>4.8959999999999999</v>
      </c>
      <c r="D68">
        <v>28.599</v>
      </c>
      <c r="E68">
        <v>17.918900000000001</v>
      </c>
      <c r="F68">
        <v>17.137966666667001</v>
      </c>
      <c r="K68">
        <v>25.4</v>
      </c>
    </row>
    <row r="69" spans="1:11" ht="16" x14ac:dyDescent="0.2">
      <c r="A69" t="s">
        <v>940</v>
      </c>
      <c r="B69" t="s">
        <v>929</v>
      </c>
      <c r="C69">
        <v>7.9100702180000004</v>
      </c>
      <c r="D69">
        <v>3.1767300000000001</v>
      </c>
      <c r="E69">
        <v>3.5036795121800002</v>
      </c>
      <c r="F69">
        <v>4.8634932433933002</v>
      </c>
    </row>
    <row r="70" spans="1:11" ht="16" x14ac:dyDescent="0.2">
      <c r="A70" t="s">
        <v>941</v>
      </c>
      <c r="B70" t="s">
        <v>929</v>
      </c>
      <c r="C70">
        <v>3.1900000000000001E-3</v>
      </c>
      <c r="D70">
        <v>6.8819999999999997</v>
      </c>
      <c r="E70">
        <v>1.6999999999999999E-3</v>
      </c>
      <c r="F70">
        <v>2.2956300000000001</v>
      </c>
    </row>
    <row r="71" spans="1:11" ht="16" x14ac:dyDescent="0.2">
      <c r="A71" t="s">
        <v>942</v>
      </c>
      <c r="B71" t="s">
        <v>929</v>
      </c>
      <c r="C71">
        <v>15.319351602999999</v>
      </c>
      <c r="D71">
        <v>3.5907300000000002</v>
      </c>
      <c r="E71">
        <v>6.9432039025599996</v>
      </c>
      <c r="F71">
        <v>8.6177618351867</v>
      </c>
    </row>
    <row r="72" spans="1:11" ht="16" x14ac:dyDescent="0.2">
      <c r="A72" t="s">
        <v>943</v>
      </c>
      <c r="B72" t="s">
        <v>929</v>
      </c>
      <c r="C72">
        <v>18.341049999999999</v>
      </c>
      <c r="D72">
        <v>0.58359000000000005</v>
      </c>
      <c r="E72">
        <v>11.9748</v>
      </c>
      <c r="F72">
        <v>10.299813333333001</v>
      </c>
    </row>
    <row r="73" spans="1:11" ht="16" x14ac:dyDescent="0.2">
      <c r="A73" t="s">
        <v>944</v>
      </c>
      <c r="B73" t="s">
        <v>929</v>
      </c>
      <c r="C73">
        <v>1.0019633800000001</v>
      </c>
      <c r="D73">
        <v>6.8999999999999997E-4</v>
      </c>
      <c r="E73">
        <v>1.7632242440000001</v>
      </c>
      <c r="F73">
        <v>0.92195920799999997</v>
      </c>
    </row>
    <row r="74" spans="1:11" ht="16" x14ac:dyDescent="0.2">
      <c r="A74" t="s">
        <v>945</v>
      </c>
      <c r="B74" t="s">
        <v>929</v>
      </c>
      <c r="C74">
        <v>7.8426</v>
      </c>
      <c r="D74">
        <v>24.204000000000001</v>
      </c>
      <c r="E74">
        <v>2.8420000000000001</v>
      </c>
      <c r="F74">
        <v>11.629533333333001</v>
      </c>
    </row>
    <row r="75" spans="1:11" ht="16" x14ac:dyDescent="0.2">
      <c r="A75" t="s">
        <v>946</v>
      </c>
      <c r="B75" t="s">
        <v>929</v>
      </c>
      <c r="C75">
        <v>41.550960000000003</v>
      </c>
      <c r="D75">
        <v>31.852</v>
      </c>
      <c r="E75">
        <v>14.0966918</v>
      </c>
      <c r="F75">
        <v>29.166550600000001</v>
      </c>
      <c r="K75">
        <v>22.577777777778</v>
      </c>
    </row>
    <row r="76" spans="1:11" ht="16" x14ac:dyDescent="0.2">
      <c r="A76" t="s">
        <v>947</v>
      </c>
      <c r="B76" t="s">
        <v>929</v>
      </c>
      <c r="C76">
        <v>23.0853</v>
      </c>
      <c r="D76">
        <v>9.7749000000000006</v>
      </c>
      <c r="E76">
        <v>17.550825199999998</v>
      </c>
      <c r="F76">
        <v>16.803675066667001</v>
      </c>
      <c r="G76">
        <v>29.351111111110999</v>
      </c>
    </row>
    <row r="77" spans="1:11" ht="16" x14ac:dyDescent="0.2">
      <c r="A77" t="s">
        <v>948</v>
      </c>
      <c r="B77" t="s">
        <v>929</v>
      </c>
      <c r="C77">
        <v>0</v>
      </c>
      <c r="D77">
        <v>0</v>
      </c>
      <c r="E77">
        <v>0</v>
      </c>
    </row>
    <row r="78" spans="1:11" ht="16" x14ac:dyDescent="0.2">
      <c r="A78" t="s">
        <v>949</v>
      </c>
      <c r="B78" t="s">
        <v>929</v>
      </c>
      <c r="C78">
        <v>15.28372598</v>
      </c>
      <c r="D78">
        <v>4.5632599999999996</v>
      </c>
      <c r="E78">
        <v>6.7892445400000003</v>
      </c>
      <c r="F78">
        <v>8.8787435066666998</v>
      </c>
      <c r="J78">
        <v>6.5</v>
      </c>
      <c r="K78">
        <v>22.577777777778</v>
      </c>
    </row>
    <row r="79" spans="1:11" ht="16" x14ac:dyDescent="0.2">
      <c r="A79" t="s">
        <v>950</v>
      </c>
      <c r="B79" t="s">
        <v>929</v>
      </c>
      <c r="C79">
        <v>0.58631010900000002</v>
      </c>
      <c r="D79">
        <v>0.21909999999999999</v>
      </c>
      <c r="E79">
        <v>1.0387482400000001</v>
      </c>
      <c r="F79">
        <v>0.61471944966667003</v>
      </c>
      <c r="J79">
        <v>0.45155555555555998</v>
      </c>
    </row>
    <row r="80" spans="1:11" ht="16" x14ac:dyDescent="0.2">
      <c r="A80" t="s">
        <v>951</v>
      </c>
      <c r="B80" t="s">
        <v>929</v>
      </c>
      <c r="C80">
        <v>1.4886968</v>
      </c>
      <c r="D80">
        <v>1.9743999999999999</v>
      </c>
      <c r="E80">
        <v>6.3921442199999996</v>
      </c>
      <c r="F80">
        <v>3.2850803399999999</v>
      </c>
      <c r="J80">
        <v>2.2577777777777999</v>
      </c>
    </row>
    <row r="81" spans="1:11" ht="16" x14ac:dyDescent="0.2">
      <c r="A81" t="s">
        <v>952</v>
      </c>
      <c r="B81" t="s">
        <v>929</v>
      </c>
      <c r="C81">
        <v>0</v>
      </c>
      <c r="D81">
        <v>0</v>
      </c>
      <c r="E81">
        <v>0</v>
      </c>
    </row>
    <row r="82" spans="1:11" ht="16" x14ac:dyDescent="0.2">
      <c r="A82" t="s">
        <v>953</v>
      </c>
      <c r="B82" t="s">
        <v>929</v>
      </c>
      <c r="C82">
        <v>1.51711</v>
      </c>
      <c r="D82">
        <v>0.45123000000000002</v>
      </c>
      <c r="E82">
        <v>0.271253782</v>
      </c>
      <c r="F82">
        <v>0.74653126066666997</v>
      </c>
      <c r="K82">
        <v>4.5155555555555997</v>
      </c>
    </row>
    <row r="83" spans="1:11" ht="16" x14ac:dyDescent="0.2">
      <c r="A83" t="s">
        <v>954</v>
      </c>
      <c r="B83" t="s">
        <v>955</v>
      </c>
      <c r="C83">
        <v>573.67420000000004</v>
      </c>
      <c r="D83">
        <v>469.93799999999999</v>
      </c>
      <c r="E83">
        <v>34.473559999999999</v>
      </c>
      <c r="F83">
        <v>359.36192</v>
      </c>
    </row>
    <row r="84" spans="1:11" ht="16" x14ac:dyDescent="0.2">
      <c r="A84" t="s">
        <v>956</v>
      </c>
      <c r="B84" t="s">
        <v>955</v>
      </c>
      <c r="C84">
        <v>2347.2719999999999</v>
      </c>
      <c r="D84">
        <v>1235.4000000000001</v>
      </c>
      <c r="E84">
        <v>1041.0212300000001</v>
      </c>
      <c r="F84">
        <v>1541.2310766666999</v>
      </c>
      <c r="G84">
        <v>1200</v>
      </c>
      <c r="J84">
        <v>350</v>
      </c>
    </row>
    <row r="85" spans="1:11" ht="16" x14ac:dyDescent="0.2">
      <c r="A85" t="s">
        <v>957</v>
      </c>
      <c r="B85" t="s">
        <v>955</v>
      </c>
      <c r="C85">
        <v>3827.7589699999999</v>
      </c>
      <c r="D85">
        <v>1808.8</v>
      </c>
      <c r="E85">
        <v>998.88914999999997</v>
      </c>
      <c r="F85">
        <v>2211.8160400000002</v>
      </c>
      <c r="G85">
        <v>2000</v>
      </c>
      <c r="J85">
        <v>950</v>
      </c>
    </row>
    <row r="86" spans="1:11" ht="16" x14ac:dyDescent="0.2">
      <c r="A86" t="s">
        <v>958</v>
      </c>
      <c r="B86" t="s">
        <v>955</v>
      </c>
      <c r="C86">
        <v>3504.43228</v>
      </c>
      <c r="D86">
        <v>1797.454</v>
      </c>
      <c r="E86">
        <v>1604.6678999999999</v>
      </c>
      <c r="F86">
        <v>2302.1847266667</v>
      </c>
      <c r="G86">
        <v>1800</v>
      </c>
    </row>
    <row r="87" spans="1:11" ht="16" x14ac:dyDescent="0.2">
      <c r="A87" t="s">
        <v>959</v>
      </c>
      <c r="B87" t="s">
        <v>955</v>
      </c>
      <c r="C87">
        <v>1585.39</v>
      </c>
      <c r="D87">
        <v>946.34</v>
      </c>
      <c r="E87">
        <v>361.36577</v>
      </c>
      <c r="F87">
        <v>964.36525666667001</v>
      </c>
      <c r="G87">
        <v>550</v>
      </c>
      <c r="J87">
        <v>325</v>
      </c>
    </row>
    <row r="88" spans="1:11" ht="16" x14ac:dyDescent="0.2">
      <c r="A88" t="s">
        <v>960</v>
      </c>
      <c r="B88" t="s">
        <v>955</v>
      </c>
      <c r="C88">
        <v>1447.79099</v>
      </c>
      <c r="D88">
        <v>1257.24</v>
      </c>
      <c r="E88">
        <v>535.29157999999995</v>
      </c>
      <c r="F88">
        <v>1080.1075233332999</v>
      </c>
      <c r="G88">
        <v>450</v>
      </c>
    </row>
    <row r="89" spans="1:11" ht="16" x14ac:dyDescent="0.2">
      <c r="A89" t="s">
        <v>961</v>
      </c>
      <c r="B89" t="s">
        <v>955</v>
      </c>
      <c r="C89">
        <v>269.03488199999998</v>
      </c>
      <c r="D89">
        <v>194.87</v>
      </c>
      <c r="E89">
        <v>156.58807400000001</v>
      </c>
      <c r="F89">
        <v>206.83098533333001</v>
      </c>
      <c r="G89">
        <v>200</v>
      </c>
      <c r="J89">
        <v>115</v>
      </c>
    </row>
    <row r="90" spans="1:11" ht="16" x14ac:dyDescent="0.2">
      <c r="A90" t="s">
        <v>962</v>
      </c>
      <c r="B90" t="s">
        <v>955</v>
      </c>
      <c r="C90">
        <v>15.8413957</v>
      </c>
      <c r="D90">
        <v>13.2315</v>
      </c>
      <c r="E90">
        <v>12.5038541</v>
      </c>
      <c r="F90">
        <v>13.858916600000001</v>
      </c>
      <c r="G90">
        <v>8.6999999999999993</v>
      </c>
      <c r="J90">
        <v>4.7</v>
      </c>
    </row>
    <row r="91" spans="1:11" ht="16" x14ac:dyDescent="0.2">
      <c r="A91" t="s">
        <v>963</v>
      </c>
      <c r="B91" t="s">
        <v>955</v>
      </c>
      <c r="C91">
        <v>9.9784462000000005</v>
      </c>
      <c r="D91">
        <v>6.6978999999999997</v>
      </c>
      <c r="E91">
        <v>2.9896990200000002</v>
      </c>
      <c r="F91">
        <v>6.5553484066666998</v>
      </c>
      <c r="G91">
        <v>7</v>
      </c>
      <c r="J91">
        <v>4</v>
      </c>
    </row>
    <row r="92" spans="1:11" ht="16" x14ac:dyDescent="0.2">
      <c r="A92" t="s">
        <v>964</v>
      </c>
      <c r="B92" t="s">
        <v>955</v>
      </c>
      <c r="C92">
        <v>1.01616781</v>
      </c>
      <c r="D92">
        <v>0.79557999999999995</v>
      </c>
      <c r="E92">
        <v>0.65331592400000005</v>
      </c>
      <c r="F92">
        <v>0.82168791133332997</v>
      </c>
      <c r="G92">
        <v>0.7</v>
      </c>
    </row>
    <row r="93" spans="1:11" ht="16" x14ac:dyDescent="0.2">
      <c r="A93" t="s">
        <v>965</v>
      </c>
      <c r="B93" t="s">
        <v>955</v>
      </c>
      <c r="C93">
        <v>2.2680954999999998</v>
      </c>
      <c r="D93">
        <v>3.0161799999999999</v>
      </c>
      <c r="E93">
        <v>1.6833361200000001</v>
      </c>
      <c r="F93">
        <v>2.3225372066666998</v>
      </c>
      <c r="J93">
        <v>0.504</v>
      </c>
    </row>
    <row r="94" spans="1:11" ht="16" x14ac:dyDescent="0.2">
      <c r="A94" t="s">
        <v>966</v>
      </c>
      <c r="B94" t="s">
        <v>967</v>
      </c>
      <c r="C94">
        <v>27.8700549</v>
      </c>
      <c r="D94">
        <v>61.936999999999998</v>
      </c>
      <c r="E94">
        <v>4.2406508000000001</v>
      </c>
      <c r="F94">
        <v>31.349235233333001</v>
      </c>
      <c r="G94">
        <v>30</v>
      </c>
      <c r="J94">
        <v>16</v>
      </c>
    </row>
    <row r="95" spans="1:11" ht="16" x14ac:dyDescent="0.2">
      <c r="A95" t="s">
        <v>968</v>
      </c>
      <c r="B95" t="s">
        <v>967</v>
      </c>
      <c r="C95">
        <v>156.46487500000001</v>
      </c>
      <c r="D95">
        <v>294.50189999999998</v>
      </c>
      <c r="E95">
        <v>30.466625000000001</v>
      </c>
      <c r="F95">
        <v>160.4778</v>
      </c>
      <c r="G95">
        <v>110</v>
      </c>
      <c r="J95">
        <v>55</v>
      </c>
    </row>
    <row r="96" spans="1:11" ht="16" x14ac:dyDescent="0.2">
      <c r="A96" t="s">
        <v>969</v>
      </c>
      <c r="B96" t="s">
        <v>967</v>
      </c>
      <c r="C96">
        <v>2673.56349</v>
      </c>
      <c r="D96">
        <v>349.86568999999997</v>
      </c>
      <c r="E96">
        <v>150.45929799999999</v>
      </c>
      <c r="F96">
        <v>1057.9628259999999</v>
      </c>
      <c r="G96">
        <v>500</v>
      </c>
      <c r="J96">
        <v>250</v>
      </c>
    </row>
    <row r="97" spans="1:10" ht="16" x14ac:dyDescent="0.2">
      <c r="A97" t="s">
        <v>970</v>
      </c>
      <c r="B97" t="s">
        <v>967</v>
      </c>
      <c r="C97">
        <v>612.63199999999995</v>
      </c>
      <c r="D97">
        <v>398.82069000000001</v>
      </c>
      <c r="E97">
        <v>29.125654000000001</v>
      </c>
      <c r="F97">
        <v>346.85944799999999</v>
      </c>
    </row>
    <row r="98" spans="1:10" ht="16" x14ac:dyDescent="0.2">
      <c r="A98" t="s">
        <v>971</v>
      </c>
      <c r="B98" t="s">
        <v>967</v>
      </c>
      <c r="C98">
        <v>0</v>
      </c>
      <c r="D98">
        <v>56.07</v>
      </c>
      <c r="E98">
        <v>5.8056597999999999</v>
      </c>
      <c r="F98">
        <v>20.625219933333</v>
      </c>
    </row>
    <row r="99" spans="1:10" ht="16" x14ac:dyDescent="0.2">
      <c r="A99" t="s">
        <v>972</v>
      </c>
      <c r="B99" t="s">
        <v>967</v>
      </c>
      <c r="C99">
        <v>27.452648</v>
      </c>
      <c r="D99">
        <v>29.385459999999998</v>
      </c>
      <c r="E99">
        <v>25.136627099999998</v>
      </c>
      <c r="F99">
        <v>27.324911700000001</v>
      </c>
      <c r="G99">
        <v>10</v>
      </c>
    </row>
    <row r="100" spans="1:10" ht="16" x14ac:dyDescent="0.2">
      <c r="A100" t="s">
        <v>973</v>
      </c>
      <c r="B100" t="s">
        <v>955</v>
      </c>
      <c r="C100">
        <v>11.432803399999999</v>
      </c>
      <c r="D100">
        <v>3.9481999999999999</v>
      </c>
      <c r="E100">
        <v>9.6790044000000002</v>
      </c>
      <c r="F100">
        <v>8.3533359333332999</v>
      </c>
      <c r="J100">
        <v>4</v>
      </c>
    </row>
    <row r="101" spans="1:10" ht="16" x14ac:dyDescent="0.2">
      <c r="A101" t="s">
        <v>974</v>
      </c>
      <c r="B101" t="s">
        <v>967</v>
      </c>
      <c r="C101">
        <v>21.099878589999999</v>
      </c>
      <c r="D101">
        <v>0</v>
      </c>
      <c r="E101">
        <v>16.20216602</v>
      </c>
      <c r="F101">
        <v>12.43401487</v>
      </c>
      <c r="G101">
        <v>31.5</v>
      </c>
    </row>
    <row r="102" spans="1:10" ht="16" x14ac:dyDescent="0.2">
      <c r="A102" t="s">
        <v>975</v>
      </c>
      <c r="B102" t="s">
        <v>955</v>
      </c>
      <c r="C102">
        <v>1.9123844699999999</v>
      </c>
      <c r="D102">
        <v>0.65610000000000002</v>
      </c>
      <c r="E102">
        <v>0.70798494000000001</v>
      </c>
      <c r="F102">
        <v>1.0921564699999999</v>
      </c>
      <c r="G102">
        <v>0.7</v>
      </c>
      <c r="J102">
        <v>0.23</v>
      </c>
    </row>
    <row r="103" spans="1:10" ht="16" x14ac:dyDescent="0.2">
      <c r="A103" t="s">
        <v>976</v>
      </c>
      <c r="B103" t="s">
        <v>955</v>
      </c>
      <c r="C103">
        <v>1.5976213100000001</v>
      </c>
      <c r="D103">
        <v>2.0467</v>
      </c>
      <c r="E103">
        <v>0.68374619999999997</v>
      </c>
      <c r="F103">
        <v>1.44268917</v>
      </c>
      <c r="G103">
        <v>1</v>
      </c>
      <c r="J103">
        <v>0.5</v>
      </c>
    </row>
    <row r="104" spans="1:10" ht="16" x14ac:dyDescent="0.2">
      <c r="A104" t="s">
        <v>977</v>
      </c>
      <c r="B104" t="s">
        <v>955</v>
      </c>
      <c r="C104">
        <v>24.366513600000001</v>
      </c>
      <c r="D104">
        <v>20.463000000000001</v>
      </c>
      <c r="E104">
        <v>8.5532167999999995</v>
      </c>
      <c r="F104">
        <v>17.794243466667002</v>
      </c>
      <c r="G104">
        <v>13.411199999999999</v>
      </c>
      <c r="J104">
        <v>8.9407999999999994</v>
      </c>
    </row>
    <row r="105" spans="1:10" ht="16" x14ac:dyDescent="0.2">
      <c r="A105" t="s">
        <v>978</v>
      </c>
      <c r="B105" t="s">
        <v>955</v>
      </c>
      <c r="C105">
        <v>6.9533711</v>
      </c>
      <c r="D105">
        <v>7.5359999999999996</v>
      </c>
      <c r="E105">
        <v>4.4028528199999997</v>
      </c>
      <c r="F105">
        <v>6.2974079733332999</v>
      </c>
    </row>
    <row r="106" spans="1:10" ht="16" x14ac:dyDescent="0.2">
      <c r="A106" t="s">
        <v>979</v>
      </c>
      <c r="B106" t="s">
        <v>955</v>
      </c>
      <c r="C106">
        <v>1044.9001499999999</v>
      </c>
      <c r="D106">
        <v>775.62</v>
      </c>
      <c r="E106">
        <v>245.49669</v>
      </c>
      <c r="F106">
        <v>688.67228</v>
      </c>
    </row>
    <row r="107" spans="1:10" ht="16" x14ac:dyDescent="0.2">
      <c r="A107" t="s">
        <v>980</v>
      </c>
      <c r="B107" t="s">
        <v>955</v>
      </c>
      <c r="C107">
        <v>6.79297576</v>
      </c>
      <c r="D107">
        <v>5.8769</v>
      </c>
      <c r="E107">
        <v>1.32253412</v>
      </c>
      <c r="F107">
        <v>4.6641366266666999</v>
      </c>
    </row>
    <row r="108" spans="1:10" ht="16" x14ac:dyDescent="0.2">
      <c r="A108" t="s">
        <v>981</v>
      </c>
      <c r="B108" t="s">
        <v>955</v>
      </c>
      <c r="C108">
        <v>1.4873810700000001</v>
      </c>
      <c r="D108">
        <v>1.2366999999999999</v>
      </c>
      <c r="E108">
        <v>0.63884869200000005</v>
      </c>
      <c r="F108">
        <v>1.1209765873333</v>
      </c>
      <c r="G108">
        <v>0.97437541800000005</v>
      </c>
      <c r="J108">
        <v>0.71454197320000001</v>
      </c>
    </row>
    <row r="109" spans="1:10" ht="16" x14ac:dyDescent="0.2">
      <c r="A109" t="s">
        <v>982</v>
      </c>
      <c r="B109" t="s">
        <v>967</v>
      </c>
      <c r="C109">
        <v>242.67385999999999</v>
      </c>
      <c r="D109">
        <v>194.929</v>
      </c>
      <c r="E109">
        <v>150.6100146</v>
      </c>
      <c r="F109">
        <v>196.07095820000001</v>
      </c>
      <c r="G109">
        <v>150</v>
      </c>
      <c r="J109">
        <v>75</v>
      </c>
    </row>
    <row r="110" spans="1:10" ht="16" x14ac:dyDescent="0.2">
      <c r="A110" t="s">
        <v>983</v>
      </c>
      <c r="B110" t="s">
        <v>967</v>
      </c>
      <c r="C110">
        <v>6.8112000000000004</v>
      </c>
      <c r="D110">
        <v>5.7060000000000004</v>
      </c>
      <c r="E110">
        <v>0.67968782000000005</v>
      </c>
      <c r="F110">
        <v>4.3989626066667</v>
      </c>
      <c r="G110">
        <v>1</v>
      </c>
      <c r="J110">
        <v>0.6</v>
      </c>
    </row>
    <row r="111" spans="1:10" ht="16" x14ac:dyDescent="0.2">
      <c r="A111" t="s">
        <v>984</v>
      </c>
      <c r="B111" t="s">
        <v>967</v>
      </c>
      <c r="C111">
        <v>43.3096818</v>
      </c>
      <c r="D111">
        <v>43.551000000000002</v>
      </c>
      <c r="E111">
        <v>26.6114274</v>
      </c>
      <c r="F111">
        <v>37.824036399999997</v>
      </c>
      <c r="G111" t="s">
        <v>985</v>
      </c>
      <c r="H111">
        <v>10</v>
      </c>
      <c r="I111">
        <v>200</v>
      </c>
    </row>
    <row r="112" spans="1:10" ht="16" x14ac:dyDescent="0.2">
      <c r="A112" t="s">
        <v>986</v>
      </c>
      <c r="B112" t="s">
        <v>955</v>
      </c>
      <c r="C112">
        <v>95.048410000000004</v>
      </c>
      <c r="D112">
        <v>47.14152</v>
      </c>
      <c r="E112">
        <v>167.30849939999999</v>
      </c>
      <c r="F112">
        <v>103.16614313333</v>
      </c>
      <c r="G112">
        <v>30</v>
      </c>
      <c r="J112">
        <v>8</v>
      </c>
    </row>
    <row r="113" spans="1:6" ht="16" x14ac:dyDescent="0.2">
      <c r="A113" t="s">
        <v>987</v>
      </c>
      <c r="C113">
        <v>110.26491</v>
      </c>
      <c r="D113">
        <v>93.758759999999995</v>
      </c>
      <c r="E113">
        <v>38.656066000000003</v>
      </c>
      <c r="F113">
        <v>80.893245333332999</v>
      </c>
    </row>
    <row r="114" spans="1:6" ht="16" x14ac:dyDescent="0.2">
      <c r="A114" t="s">
        <v>988</v>
      </c>
      <c r="B114" t="s">
        <v>955</v>
      </c>
      <c r="C114">
        <v>0</v>
      </c>
      <c r="D114">
        <v>0</v>
      </c>
      <c r="E114">
        <v>0</v>
      </c>
    </row>
    <row r="115" spans="1:6" ht="16" x14ac:dyDescent="0.2"/>
    <row r="116" spans="1:6" x14ac:dyDescent="0.2">
      <c r="A116" t="s">
        <v>989</v>
      </c>
    </row>
    <row r="118" spans="1:6" x14ac:dyDescent="0.2">
      <c r="A118" t="s">
        <v>227</v>
      </c>
    </row>
    <row r="119" spans="1:6" x14ac:dyDescent="0.2">
      <c r="A119" t="s">
        <v>187</v>
      </c>
      <c r="B119">
        <v>56</v>
      </c>
      <c r="C119" t="s">
        <v>929</v>
      </c>
    </row>
    <row r="120" spans="1:6" x14ac:dyDescent="0.2">
      <c r="A120" t="s">
        <v>511</v>
      </c>
      <c r="B120">
        <v>37</v>
      </c>
      <c r="C120" t="s">
        <v>929</v>
      </c>
    </row>
    <row r="121" spans="1:6" x14ac:dyDescent="0.2">
      <c r="A121" t="s">
        <v>794</v>
      </c>
      <c r="B121">
        <v>25</v>
      </c>
      <c r="C121" t="s">
        <v>929</v>
      </c>
    </row>
    <row r="122" spans="1:6" x14ac:dyDescent="0.2">
      <c r="A122" t="s">
        <v>360</v>
      </c>
      <c r="B122">
        <v>60</v>
      </c>
      <c r="C122" t="s">
        <v>929</v>
      </c>
    </row>
    <row r="123" spans="1:6" x14ac:dyDescent="0.2">
      <c r="A123" t="s">
        <v>198</v>
      </c>
      <c r="B123">
        <v>164.8</v>
      </c>
      <c r="C123" t="s">
        <v>929</v>
      </c>
    </row>
    <row r="124" spans="1:6" x14ac:dyDescent="0.2">
      <c r="A124" t="s">
        <v>189</v>
      </c>
      <c r="B124">
        <v>165</v>
      </c>
      <c r="C124" t="s">
        <v>929</v>
      </c>
    </row>
    <row r="125" spans="1:6" x14ac:dyDescent="0.2">
      <c r="A125" t="s">
        <v>139</v>
      </c>
      <c r="B125">
        <v>144</v>
      </c>
      <c r="C125" t="s">
        <v>929</v>
      </c>
    </row>
    <row r="126" spans="1:6" x14ac:dyDescent="0.2">
      <c r="A126" t="s">
        <v>299</v>
      </c>
      <c r="B126">
        <v>48</v>
      </c>
      <c r="C126" t="s">
        <v>929</v>
      </c>
    </row>
    <row r="127" spans="1:6" x14ac:dyDescent="0.2">
      <c r="A127" t="s">
        <v>795</v>
      </c>
      <c r="B127">
        <v>85</v>
      </c>
      <c r="C127" t="s">
        <v>929</v>
      </c>
    </row>
    <row r="128" spans="1:6" x14ac:dyDescent="0.2">
      <c r="A128" t="s">
        <v>376</v>
      </c>
      <c r="B128">
        <v>61</v>
      </c>
      <c r="C128" t="s">
        <v>929</v>
      </c>
    </row>
    <row r="129" spans="1:3" x14ac:dyDescent="0.2">
      <c r="A129" t="s">
        <v>191</v>
      </c>
      <c r="B129">
        <v>97</v>
      </c>
      <c r="C129" t="s">
        <v>929</v>
      </c>
    </row>
    <row r="130" spans="1:3" x14ac:dyDescent="0.2">
      <c r="A130" t="s">
        <v>796</v>
      </c>
      <c r="B130">
        <v>60</v>
      </c>
      <c r="C130" t="s">
        <v>929</v>
      </c>
    </row>
    <row r="131" spans="1:3" x14ac:dyDescent="0.2">
      <c r="A131" t="s">
        <v>250</v>
      </c>
      <c r="B131">
        <v>184</v>
      </c>
      <c r="C131" t="s">
        <v>929</v>
      </c>
    </row>
    <row r="132" spans="1:3" x14ac:dyDescent="0.2">
      <c r="A132" t="s">
        <v>144</v>
      </c>
      <c r="B132">
        <v>50</v>
      </c>
      <c r="C132" t="s">
        <v>929</v>
      </c>
    </row>
    <row r="133" spans="1:3" x14ac:dyDescent="0.2">
      <c r="A133" t="s">
        <v>425</v>
      </c>
      <c r="B133">
        <v>186</v>
      </c>
      <c r="C133" t="s">
        <v>929</v>
      </c>
    </row>
    <row r="134" spans="1:3" x14ac:dyDescent="0.2">
      <c r="A134" t="s">
        <v>1043</v>
      </c>
      <c r="B134">
        <v>100</v>
      </c>
      <c r="C134" t="s">
        <v>929</v>
      </c>
    </row>
    <row r="135" spans="1:3" x14ac:dyDescent="0.2">
      <c r="A135" t="s">
        <v>1044</v>
      </c>
      <c r="B135">
        <v>100</v>
      </c>
      <c r="C135" t="s">
        <v>929</v>
      </c>
    </row>
    <row r="136" spans="1:3" x14ac:dyDescent="0.2">
      <c r="A136" t="s">
        <v>1040</v>
      </c>
      <c r="B136">
        <v>1</v>
      </c>
      <c r="C136" t="s">
        <v>929</v>
      </c>
    </row>
    <row r="138" spans="1:3" x14ac:dyDescent="0.2">
      <c r="A138" t="s">
        <v>236</v>
      </c>
    </row>
    <row r="139" spans="1:3" x14ac:dyDescent="0.2">
      <c r="A139" t="s">
        <v>198</v>
      </c>
      <c r="B139">
        <v>160</v>
      </c>
      <c r="C139" t="s">
        <v>929</v>
      </c>
    </row>
    <row r="140" spans="1:3" x14ac:dyDescent="0.2">
      <c r="A140" t="s">
        <v>797</v>
      </c>
      <c r="B140">
        <v>69</v>
      </c>
      <c r="C140" t="s">
        <v>929</v>
      </c>
    </row>
    <row r="141" spans="1:3" x14ac:dyDescent="0.2">
      <c r="A141" t="s">
        <v>210</v>
      </c>
      <c r="B141">
        <v>100</v>
      </c>
      <c r="C141" t="s">
        <v>929</v>
      </c>
    </row>
    <row r="142" spans="1:3" x14ac:dyDescent="0.2">
      <c r="A142" t="s">
        <v>1028</v>
      </c>
      <c r="B142">
        <v>41</v>
      </c>
      <c r="C142" t="s">
        <v>929</v>
      </c>
    </row>
    <row r="143" spans="1:3" x14ac:dyDescent="0.2">
      <c r="A143" t="s">
        <v>798</v>
      </c>
      <c r="B143">
        <v>57</v>
      </c>
      <c r="C143" t="s">
        <v>929</v>
      </c>
    </row>
    <row r="144" spans="1:3" x14ac:dyDescent="0.2">
      <c r="A144" t="s">
        <v>799</v>
      </c>
      <c r="B144">
        <v>111</v>
      </c>
      <c r="C144" t="s">
        <v>929</v>
      </c>
    </row>
    <row r="145" spans="1:3" x14ac:dyDescent="0.2">
      <c r="A145" t="s">
        <v>800</v>
      </c>
      <c r="B145">
        <v>70</v>
      </c>
      <c r="C145" t="s">
        <v>929</v>
      </c>
    </row>
    <row r="146" spans="1:3" x14ac:dyDescent="0.2">
      <c r="A146" t="s">
        <v>740</v>
      </c>
      <c r="B146">
        <v>30</v>
      </c>
      <c r="C146" t="s">
        <v>929</v>
      </c>
    </row>
    <row r="147" spans="1:3" x14ac:dyDescent="0.2">
      <c r="A147" t="s">
        <v>198</v>
      </c>
      <c r="B147">
        <v>86</v>
      </c>
      <c r="C147" t="s">
        <v>929</v>
      </c>
    </row>
    <row r="148" spans="1:3" x14ac:dyDescent="0.2">
      <c r="A148" t="s">
        <v>799</v>
      </c>
      <c r="B148">
        <v>111</v>
      </c>
      <c r="C148" t="s">
        <v>929</v>
      </c>
    </row>
    <row r="149" spans="1:3" x14ac:dyDescent="0.2">
      <c r="A149" t="s">
        <v>798</v>
      </c>
      <c r="B149">
        <v>57</v>
      </c>
      <c r="C149" t="s">
        <v>929</v>
      </c>
    </row>
    <row r="150" spans="1:3" x14ac:dyDescent="0.2">
      <c r="A150" t="s">
        <v>1028</v>
      </c>
      <c r="B150">
        <v>42</v>
      </c>
      <c r="C150" t="s">
        <v>929</v>
      </c>
    </row>
    <row r="151" spans="1:3" x14ac:dyDescent="0.2">
      <c r="A151" t="s">
        <v>210</v>
      </c>
      <c r="B151">
        <v>90</v>
      </c>
      <c r="C151" t="s">
        <v>929</v>
      </c>
    </row>
    <row r="152" spans="1:3" x14ac:dyDescent="0.2">
      <c r="A152" t="s">
        <v>801</v>
      </c>
      <c r="B152">
        <v>17</v>
      </c>
      <c r="C152" t="s">
        <v>929</v>
      </c>
    </row>
    <row r="153" spans="1:3" x14ac:dyDescent="0.2">
      <c r="A153" t="s">
        <v>802</v>
      </c>
      <c r="B153">
        <v>71</v>
      </c>
      <c r="C153" t="s">
        <v>929</v>
      </c>
    </row>
    <row r="154" spans="1:3" x14ac:dyDescent="0.2">
      <c r="A154" t="s">
        <v>1043</v>
      </c>
      <c r="B154">
        <v>100</v>
      </c>
      <c r="C154" t="s">
        <v>929</v>
      </c>
    </row>
    <row r="155" spans="1:3" x14ac:dyDescent="0.2">
      <c r="A155" t="s">
        <v>1044</v>
      </c>
      <c r="B155">
        <v>100</v>
      </c>
      <c r="C155" t="s">
        <v>929</v>
      </c>
    </row>
    <row r="156" spans="1:3" x14ac:dyDescent="0.2">
      <c r="A156" t="s">
        <v>1040</v>
      </c>
      <c r="B156">
        <v>1</v>
      </c>
      <c r="C156" t="s">
        <v>929</v>
      </c>
    </row>
    <row r="158" spans="1:3" x14ac:dyDescent="0.2">
      <c r="A158" t="s">
        <v>251</v>
      </c>
    </row>
    <row r="159" spans="1:3" x14ac:dyDescent="0.2">
      <c r="A159" t="s">
        <v>803</v>
      </c>
      <c r="B159">
        <v>58</v>
      </c>
      <c r="C159" t="s">
        <v>929</v>
      </c>
    </row>
    <row r="160" spans="1:3" x14ac:dyDescent="0.2">
      <c r="A160" t="s">
        <v>804</v>
      </c>
      <c r="B160">
        <v>62</v>
      </c>
      <c r="C160" t="s">
        <v>929</v>
      </c>
    </row>
    <row r="161" spans="1:3" x14ac:dyDescent="0.2">
      <c r="A161" t="s">
        <v>249</v>
      </c>
      <c r="B161">
        <v>5</v>
      </c>
      <c r="C161" t="s">
        <v>929</v>
      </c>
    </row>
    <row r="162" spans="1:3" x14ac:dyDescent="0.2">
      <c r="A162" t="s">
        <v>805</v>
      </c>
      <c r="B162">
        <v>4</v>
      </c>
      <c r="C162" t="s">
        <v>929</v>
      </c>
    </row>
    <row r="163" spans="1:3" x14ac:dyDescent="0.2">
      <c r="A163" t="s">
        <v>262</v>
      </c>
      <c r="B163">
        <v>98</v>
      </c>
      <c r="C163" t="s">
        <v>929</v>
      </c>
    </row>
    <row r="164" spans="1:3" x14ac:dyDescent="0.2">
      <c r="A164" t="s">
        <v>806</v>
      </c>
      <c r="B164">
        <v>70</v>
      </c>
      <c r="C164" t="s">
        <v>929</v>
      </c>
    </row>
    <row r="165" spans="1:3" x14ac:dyDescent="0.2">
      <c r="A165" t="s">
        <v>167</v>
      </c>
      <c r="B165">
        <v>53</v>
      </c>
      <c r="C165" t="s">
        <v>929</v>
      </c>
    </row>
    <row r="166" spans="1:3" x14ac:dyDescent="0.2">
      <c r="A166" t="s">
        <v>136</v>
      </c>
      <c r="B166">
        <v>70</v>
      </c>
      <c r="C166" t="s">
        <v>929</v>
      </c>
    </row>
    <row r="167" spans="1:3" x14ac:dyDescent="0.2">
      <c r="A167" t="s">
        <v>379</v>
      </c>
      <c r="B167">
        <v>90</v>
      </c>
      <c r="C167" t="s">
        <v>929</v>
      </c>
    </row>
    <row r="168" spans="1:3" x14ac:dyDescent="0.2">
      <c r="A168" t="s">
        <v>376</v>
      </c>
      <c r="B168">
        <v>60</v>
      </c>
      <c r="C168" t="s">
        <v>929</v>
      </c>
    </row>
    <row r="169" spans="1:3" x14ac:dyDescent="0.2">
      <c r="A169" t="s">
        <v>317</v>
      </c>
      <c r="B169">
        <v>31</v>
      </c>
      <c r="C169" t="s">
        <v>929</v>
      </c>
    </row>
    <row r="170" spans="1:3" x14ac:dyDescent="0.2">
      <c r="A170" t="s">
        <v>807</v>
      </c>
      <c r="B170">
        <v>10</v>
      </c>
      <c r="C170" t="s">
        <v>929</v>
      </c>
    </row>
    <row r="171" spans="1:3" x14ac:dyDescent="0.2">
      <c r="A171" t="s">
        <v>1043</v>
      </c>
      <c r="B171">
        <v>100</v>
      </c>
      <c r="C171" t="s">
        <v>929</v>
      </c>
    </row>
    <row r="172" spans="1:3" x14ac:dyDescent="0.2">
      <c r="A172" t="s">
        <v>1044</v>
      </c>
      <c r="B172">
        <v>100</v>
      </c>
      <c r="C172" t="s">
        <v>929</v>
      </c>
    </row>
    <row r="173" spans="1:3" x14ac:dyDescent="0.2">
      <c r="A173" t="s">
        <v>1040</v>
      </c>
      <c r="B173">
        <v>1</v>
      </c>
      <c r="C173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46DA0-9720-440D-B2B9-603C40837665}">
  <dimension ref="A1:N213"/>
  <sheetViews>
    <sheetView topLeftCell="A25" zoomScale="80" zoomScaleNormal="80" workbookViewId="0">
      <selection activeCell="A76" sqref="A76"/>
    </sheetView>
  </sheetViews>
  <sheetFormatPr baseColWidth="10" defaultColWidth="8.83203125" defaultRowHeight="15" x14ac:dyDescent="0.2"/>
  <cols>
    <col min="1" max="1" width="68.33203125" bestFit="1" customWidth="1"/>
    <col min="2" max="4" width="0" hidden="1" customWidth="1"/>
  </cols>
  <sheetData>
    <row r="1" spans="1:14" x14ac:dyDescent="0.2">
      <c r="A1" s="1" t="s">
        <v>911</v>
      </c>
    </row>
    <row r="3" spans="1:14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4" x14ac:dyDescent="0.2">
      <c r="A4" s="15" t="s">
        <v>808</v>
      </c>
      <c r="B4" s="2">
        <v>30</v>
      </c>
      <c r="C4">
        <f>B4/$D$4</f>
        <v>0.03</v>
      </c>
      <c r="D4">
        <v>1000</v>
      </c>
      <c r="E4">
        <f>2*C4</f>
        <v>0.06</v>
      </c>
      <c r="G4" t="s">
        <v>906</v>
      </c>
      <c r="H4">
        <f>SUM(E4,E6,E12,E13,E17)</f>
        <v>0.33985399999999999</v>
      </c>
      <c r="I4">
        <f>SUM(E8,E18,E20,E22)</f>
        <v>0.91449999999999998</v>
      </c>
      <c r="J4">
        <f>SUM(E7,E15,E16)</f>
        <v>5.8994999999999999E-2</v>
      </c>
      <c r="K4">
        <f>SUM(E5,E19)</f>
        <v>0.15285000000000001</v>
      </c>
      <c r="L4">
        <f>SUM(E9,E10,E11,E14,E23,E24)</f>
        <v>0.32645059999999998</v>
      </c>
      <c r="M4">
        <v>0</v>
      </c>
      <c r="N4">
        <v>0</v>
      </c>
    </row>
    <row r="5" spans="1:14" x14ac:dyDescent="0.2">
      <c r="A5" s="18" t="s">
        <v>304</v>
      </c>
      <c r="B5" s="2">
        <v>120</v>
      </c>
      <c r="C5">
        <f t="shared" ref="C5:C68" si="0">B5/$D$4</f>
        <v>0.12</v>
      </c>
      <c r="E5">
        <f>0.43*C5</f>
        <v>5.16E-2</v>
      </c>
    </row>
    <row r="6" spans="1:14" x14ac:dyDescent="0.2">
      <c r="A6" s="15" t="s">
        <v>809</v>
      </c>
      <c r="B6" s="2">
        <v>18</v>
      </c>
      <c r="C6">
        <f t="shared" si="0"/>
        <v>1.7999999999999999E-2</v>
      </c>
      <c r="E6">
        <f>7*C6</f>
        <v>0.126</v>
      </c>
      <c r="G6" t="s">
        <v>52</v>
      </c>
      <c r="H6">
        <f>SUM(E35,E40,E43,E49)</f>
        <v>0.26229999999999998</v>
      </c>
      <c r="I6">
        <f>SUM(E50,E51)</f>
        <v>0.20114199999999999</v>
      </c>
      <c r="J6">
        <f>SUM(E27,E36,E37,E39,E47)</f>
        <v>8.3799999999999986E-2</v>
      </c>
      <c r="K6">
        <v>0</v>
      </c>
      <c r="L6">
        <f>SUM(E28,E29,E30,E31,E32,E33,E34,E38,E41,E42,E44,E45,E46,E48,E52,E53)</f>
        <v>0.73055000000000003</v>
      </c>
      <c r="M6">
        <v>0</v>
      </c>
      <c r="N6">
        <v>0</v>
      </c>
    </row>
    <row r="7" spans="1:14" x14ac:dyDescent="0.2">
      <c r="A7" s="16" t="s">
        <v>363</v>
      </c>
      <c r="B7" s="2">
        <v>32</v>
      </c>
      <c r="C7">
        <f t="shared" si="0"/>
        <v>3.2000000000000001E-2</v>
      </c>
      <c r="E7">
        <f>1.1*C7</f>
        <v>3.5200000000000002E-2</v>
      </c>
    </row>
    <row r="8" spans="1:14" x14ac:dyDescent="0.2">
      <c r="A8" s="14" t="s">
        <v>810</v>
      </c>
      <c r="B8" s="2">
        <v>35</v>
      </c>
      <c r="C8">
        <f t="shared" si="0"/>
        <v>3.5000000000000003E-2</v>
      </c>
      <c r="E8">
        <f>3.1*C8</f>
        <v>0.10850000000000001</v>
      </c>
      <c r="G8" t="s">
        <v>58</v>
      </c>
      <c r="H8">
        <f>SUM(E60,E64)</f>
        <v>0.1212</v>
      </c>
      <c r="I8">
        <f>SUM(E58,E71)</f>
        <v>0.32242500000000002</v>
      </c>
      <c r="J8">
        <v>0</v>
      </c>
      <c r="K8">
        <f>SUM(E69,E70)</f>
        <v>0.28139999999999998</v>
      </c>
      <c r="L8">
        <f>SUM(E56,E57,E59,E61,E62,E63,E65,E66,E68,E72)</f>
        <v>0.60875000000000001</v>
      </c>
      <c r="M8">
        <f>SUM(E67)</f>
        <v>3.6000000000000004E-2</v>
      </c>
      <c r="N8">
        <v>0</v>
      </c>
    </row>
    <row r="9" spans="1:14" x14ac:dyDescent="0.2">
      <c r="A9" s="17" t="s">
        <v>164</v>
      </c>
      <c r="B9" s="2">
        <v>20</v>
      </c>
      <c r="C9">
        <f t="shared" si="0"/>
        <v>0.02</v>
      </c>
      <c r="E9">
        <f>1.27*C9</f>
        <v>2.5400000000000002E-2</v>
      </c>
    </row>
    <row r="10" spans="1:14" x14ac:dyDescent="0.2">
      <c r="A10" s="17" t="s">
        <v>811</v>
      </c>
      <c r="B10" s="2">
        <v>31</v>
      </c>
      <c r="C10">
        <f t="shared" si="0"/>
        <v>3.1E-2</v>
      </c>
      <c r="E10">
        <f>1.1526*C10</f>
        <v>3.5730600000000001E-2</v>
      </c>
      <c r="G10" t="s">
        <v>41</v>
      </c>
      <c r="H10">
        <f>AVERAGE(H4:H9)</f>
        <v>0.24111799999999997</v>
      </c>
      <c r="I10">
        <f t="shared" ref="I10:N10" si="1">AVERAGE(I4:I8)</f>
        <v>0.47935566666666668</v>
      </c>
      <c r="J10">
        <f t="shared" si="1"/>
        <v>4.7598333333333326E-2</v>
      </c>
      <c r="K10">
        <f t="shared" si="1"/>
        <v>0.14475000000000002</v>
      </c>
      <c r="L10">
        <f t="shared" si="1"/>
        <v>0.55525020000000003</v>
      </c>
      <c r="M10">
        <f t="shared" si="1"/>
        <v>1.2000000000000002E-2</v>
      </c>
      <c r="N10">
        <f t="shared" si="1"/>
        <v>0</v>
      </c>
    </row>
    <row r="11" spans="1:14" x14ac:dyDescent="0.2">
      <c r="A11" s="17" t="s">
        <v>136</v>
      </c>
      <c r="B11" s="2">
        <v>12</v>
      </c>
      <c r="C11">
        <f t="shared" si="0"/>
        <v>1.2E-2</v>
      </c>
      <c r="E11">
        <f>1.36*C11</f>
        <v>1.6320000000000001E-2</v>
      </c>
    </row>
    <row r="12" spans="1:14" x14ac:dyDescent="0.2">
      <c r="A12" s="15" t="s">
        <v>210</v>
      </c>
      <c r="B12" s="2">
        <v>40</v>
      </c>
      <c r="C12">
        <f t="shared" si="0"/>
        <v>0.04</v>
      </c>
      <c r="E12">
        <f>3*C12</f>
        <v>0.12</v>
      </c>
    </row>
    <row r="13" spans="1:14" x14ac:dyDescent="0.2">
      <c r="A13" s="15" t="s">
        <v>215</v>
      </c>
      <c r="B13" s="2">
        <v>14</v>
      </c>
      <c r="C13">
        <f t="shared" si="0"/>
        <v>1.4E-2</v>
      </c>
      <c r="E13">
        <f>0.811*C13</f>
        <v>1.1354000000000001E-2</v>
      </c>
    </row>
    <row r="14" spans="1:14" x14ac:dyDescent="0.2">
      <c r="A14" s="17" t="s">
        <v>299</v>
      </c>
      <c r="B14" s="2">
        <v>15</v>
      </c>
      <c r="C14">
        <f t="shared" si="0"/>
        <v>1.4999999999999999E-2</v>
      </c>
      <c r="E14">
        <f>1.4*C14</f>
        <v>2.0999999999999998E-2</v>
      </c>
    </row>
    <row r="15" spans="1:14" x14ac:dyDescent="0.2">
      <c r="A15" s="16" t="s">
        <v>446</v>
      </c>
      <c r="B15" s="2">
        <v>15</v>
      </c>
      <c r="C15">
        <f t="shared" si="0"/>
        <v>1.4999999999999999E-2</v>
      </c>
      <c r="E15">
        <f>1.153*C15</f>
        <v>1.7295000000000001E-2</v>
      </c>
    </row>
    <row r="16" spans="1:14" x14ac:dyDescent="0.2">
      <c r="A16" s="16" t="s">
        <v>812</v>
      </c>
      <c r="B16" s="2">
        <v>50</v>
      </c>
      <c r="C16">
        <f t="shared" si="0"/>
        <v>0.05</v>
      </c>
      <c r="E16">
        <f>0.13*C16</f>
        <v>6.5000000000000006E-3</v>
      </c>
    </row>
    <row r="17" spans="1:5" x14ac:dyDescent="0.2">
      <c r="A17" s="15" t="s">
        <v>813</v>
      </c>
      <c r="B17" s="2">
        <v>25</v>
      </c>
      <c r="C17">
        <f t="shared" si="0"/>
        <v>2.5000000000000001E-2</v>
      </c>
      <c r="E17">
        <f>0.9*C17</f>
        <v>2.2500000000000003E-2</v>
      </c>
    </row>
    <row r="18" spans="1:5" x14ac:dyDescent="0.2">
      <c r="A18" s="14" t="s">
        <v>814</v>
      </c>
      <c r="B18" s="2">
        <v>83</v>
      </c>
      <c r="C18">
        <f t="shared" si="0"/>
        <v>8.3000000000000004E-2</v>
      </c>
      <c r="E18">
        <f>2*C18</f>
        <v>0.16600000000000001</v>
      </c>
    </row>
    <row r="19" spans="1:5" x14ac:dyDescent="0.2">
      <c r="A19" s="18" t="s">
        <v>625</v>
      </c>
      <c r="B19" s="2">
        <v>125</v>
      </c>
      <c r="C19">
        <f t="shared" si="0"/>
        <v>0.125</v>
      </c>
      <c r="E19">
        <f>0.81*C19</f>
        <v>0.10125000000000001</v>
      </c>
    </row>
    <row r="20" spans="1:5" x14ac:dyDescent="0.2">
      <c r="A20" s="14" t="s">
        <v>368</v>
      </c>
      <c r="B20" s="2">
        <v>50</v>
      </c>
      <c r="C20">
        <f t="shared" si="0"/>
        <v>0.05</v>
      </c>
      <c r="E20">
        <f>10*C20</f>
        <v>0.5</v>
      </c>
    </row>
    <row r="21" spans="1:5" x14ac:dyDescent="0.2">
      <c r="A21" s="2" t="s">
        <v>815</v>
      </c>
      <c r="B21" s="2">
        <v>200</v>
      </c>
      <c r="C21">
        <f t="shared" si="0"/>
        <v>0.2</v>
      </c>
      <c r="E21">
        <v>0</v>
      </c>
    </row>
    <row r="22" spans="1:5" x14ac:dyDescent="0.2">
      <c r="A22" s="14" t="s">
        <v>816</v>
      </c>
      <c r="B22" s="2">
        <v>35</v>
      </c>
      <c r="C22">
        <f t="shared" si="0"/>
        <v>3.5000000000000003E-2</v>
      </c>
      <c r="E22">
        <f>4*C22</f>
        <v>0.14000000000000001</v>
      </c>
    </row>
    <row r="23" spans="1:5" x14ac:dyDescent="0.2">
      <c r="A23" s="17" t="s">
        <v>181</v>
      </c>
      <c r="B23" s="2">
        <v>150</v>
      </c>
      <c r="C23">
        <f t="shared" si="0"/>
        <v>0.15</v>
      </c>
      <c r="E23">
        <f>0.77*C23</f>
        <v>0.11549999999999999</v>
      </c>
    </row>
    <row r="24" spans="1:5" x14ac:dyDescent="0.2">
      <c r="A24" s="17" t="s">
        <v>179</v>
      </c>
      <c r="B24" s="2">
        <v>45</v>
      </c>
      <c r="C24">
        <f t="shared" si="0"/>
        <v>4.4999999999999998E-2</v>
      </c>
      <c r="E24">
        <f>2.5*C24</f>
        <v>0.11249999999999999</v>
      </c>
    </row>
    <row r="25" spans="1:5" x14ac:dyDescent="0.2">
      <c r="A25" s="2"/>
      <c r="B25" s="2"/>
      <c r="C25">
        <f t="shared" si="0"/>
        <v>0</v>
      </c>
      <c r="E25" s="1">
        <f>SUM(E4:E24)</f>
        <v>1.7926496000000001</v>
      </c>
    </row>
    <row r="26" spans="1:5" x14ac:dyDescent="0.2">
      <c r="A26" s="2" t="s">
        <v>236</v>
      </c>
      <c r="B26" s="2"/>
      <c r="C26">
        <f t="shared" si="0"/>
        <v>0</v>
      </c>
    </row>
    <row r="27" spans="1:5" x14ac:dyDescent="0.2">
      <c r="A27" s="16" t="s">
        <v>363</v>
      </c>
      <c r="B27" s="2">
        <v>12</v>
      </c>
      <c r="C27">
        <f t="shared" si="0"/>
        <v>1.2E-2</v>
      </c>
      <c r="E27">
        <f>1.1*C27</f>
        <v>1.3200000000000002E-2</v>
      </c>
    </row>
    <row r="28" spans="1:5" x14ac:dyDescent="0.2">
      <c r="A28" s="17" t="s">
        <v>136</v>
      </c>
      <c r="B28" s="2">
        <v>20</v>
      </c>
      <c r="C28">
        <f t="shared" si="0"/>
        <v>0.02</v>
      </c>
      <c r="E28">
        <f>1.36*C28</f>
        <v>2.7200000000000002E-2</v>
      </c>
    </row>
    <row r="29" spans="1:5" x14ac:dyDescent="0.2">
      <c r="A29" s="17" t="s">
        <v>181</v>
      </c>
      <c r="B29" s="2">
        <v>45</v>
      </c>
      <c r="C29">
        <f t="shared" si="0"/>
        <v>4.4999999999999998E-2</v>
      </c>
      <c r="E29">
        <f>0.77*C29</f>
        <v>3.465E-2</v>
      </c>
    </row>
    <row r="30" spans="1:5" x14ac:dyDescent="0.2">
      <c r="A30" s="17" t="s">
        <v>164</v>
      </c>
      <c r="B30" s="2">
        <v>15</v>
      </c>
      <c r="C30">
        <f t="shared" si="0"/>
        <v>1.4999999999999999E-2</v>
      </c>
      <c r="E30">
        <f>1.27*C30</f>
        <v>1.9050000000000001E-2</v>
      </c>
    </row>
    <row r="31" spans="1:5" x14ac:dyDescent="0.2">
      <c r="A31" s="17" t="s">
        <v>751</v>
      </c>
      <c r="B31" s="2">
        <v>20</v>
      </c>
      <c r="C31">
        <f t="shared" si="0"/>
        <v>0.02</v>
      </c>
      <c r="E31">
        <f>0.77*C31</f>
        <v>1.54E-2</v>
      </c>
    </row>
    <row r="32" spans="1:5" x14ac:dyDescent="0.2">
      <c r="A32" s="17" t="s">
        <v>162</v>
      </c>
      <c r="B32" s="2">
        <v>15</v>
      </c>
      <c r="C32">
        <f t="shared" si="0"/>
        <v>1.4999999999999999E-2</v>
      </c>
      <c r="E32">
        <f>2.3*C32</f>
        <v>3.4499999999999996E-2</v>
      </c>
    </row>
    <row r="33" spans="1:5" x14ac:dyDescent="0.2">
      <c r="A33" s="17" t="s">
        <v>647</v>
      </c>
      <c r="B33" s="2">
        <v>55</v>
      </c>
      <c r="C33">
        <f t="shared" si="0"/>
        <v>5.5E-2</v>
      </c>
      <c r="E33">
        <f>0.47*C33</f>
        <v>2.5849999999999998E-2</v>
      </c>
    </row>
    <row r="34" spans="1:5" x14ac:dyDescent="0.2">
      <c r="A34" s="17" t="s">
        <v>202</v>
      </c>
      <c r="B34" s="2">
        <v>70</v>
      </c>
      <c r="C34">
        <f t="shared" si="0"/>
        <v>7.0000000000000007E-2</v>
      </c>
      <c r="E34">
        <f>0.64*C34</f>
        <v>4.4800000000000006E-2</v>
      </c>
    </row>
    <row r="35" spans="1:5" x14ac:dyDescent="0.2">
      <c r="A35" s="15" t="s">
        <v>817</v>
      </c>
      <c r="B35" s="2">
        <v>35</v>
      </c>
      <c r="C35">
        <f t="shared" si="0"/>
        <v>3.5000000000000003E-2</v>
      </c>
      <c r="E35">
        <f>1.16*C35</f>
        <v>4.0600000000000004E-2</v>
      </c>
    </row>
    <row r="36" spans="1:5" x14ac:dyDescent="0.2">
      <c r="A36" s="16" t="s">
        <v>818</v>
      </c>
      <c r="B36" s="2">
        <v>9</v>
      </c>
      <c r="C36">
        <f t="shared" si="0"/>
        <v>8.9999999999999993E-3</v>
      </c>
      <c r="E36">
        <f>0.74*C36</f>
        <v>6.6599999999999993E-3</v>
      </c>
    </row>
    <row r="37" spans="1:5" x14ac:dyDescent="0.2">
      <c r="A37" s="16" t="s">
        <v>473</v>
      </c>
      <c r="B37" s="2">
        <v>9</v>
      </c>
      <c r="C37">
        <f t="shared" si="0"/>
        <v>8.9999999999999993E-3</v>
      </c>
      <c r="E37">
        <f>6*C37</f>
        <v>5.3999999999999992E-2</v>
      </c>
    </row>
    <row r="38" spans="1:5" x14ac:dyDescent="0.2">
      <c r="A38" s="17" t="s">
        <v>819</v>
      </c>
      <c r="B38" s="2">
        <v>10</v>
      </c>
      <c r="C38">
        <f t="shared" si="0"/>
        <v>0.01</v>
      </c>
      <c r="E38">
        <f>1.5*C38</f>
        <v>1.4999999999999999E-2</v>
      </c>
    </row>
    <row r="39" spans="1:5" x14ac:dyDescent="0.2">
      <c r="A39" s="16" t="s">
        <v>569</v>
      </c>
      <c r="B39" s="2">
        <v>24</v>
      </c>
      <c r="C39">
        <f t="shared" si="0"/>
        <v>2.4E-2</v>
      </c>
      <c r="E39">
        <f>0.06*C39</f>
        <v>1.4399999999999999E-3</v>
      </c>
    </row>
    <row r="40" spans="1:5" x14ac:dyDescent="0.2">
      <c r="A40" s="15" t="s">
        <v>173</v>
      </c>
      <c r="B40" s="2">
        <v>57</v>
      </c>
      <c r="C40">
        <f t="shared" si="0"/>
        <v>5.7000000000000002E-2</v>
      </c>
      <c r="E40">
        <f>0.9*C40</f>
        <v>5.1300000000000005E-2</v>
      </c>
    </row>
    <row r="41" spans="1:5" x14ac:dyDescent="0.2">
      <c r="A41" s="17" t="s">
        <v>677</v>
      </c>
      <c r="B41" s="2">
        <v>10</v>
      </c>
      <c r="C41">
        <f t="shared" si="0"/>
        <v>0.01</v>
      </c>
      <c r="E41">
        <f>1.4*C41</f>
        <v>1.3999999999999999E-2</v>
      </c>
    </row>
    <row r="42" spans="1:5" x14ac:dyDescent="0.2">
      <c r="A42" s="17" t="s">
        <v>179</v>
      </c>
      <c r="B42" s="2">
        <v>26</v>
      </c>
      <c r="C42">
        <f t="shared" si="0"/>
        <v>2.5999999999999999E-2</v>
      </c>
      <c r="E42">
        <f>2.5*C42</f>
        <v>6.5000000000000002E-2</v>
      </c>
    </row>
    <row r="43" spans="1:5" x14ac:dyDescent="0.2">
      <c r="A43" s="15" t="s">
        <v>513</v>
      </c>
      <c r="B43" s="2">
        <v>60</v>
      </c>
      <c r="C43">
        <f t="shared" si="0"/>
        <v>0.06</v>
      </c>
      <c r="E43">
        <f>0.44*C43</f>
        <v>2.64E-2</v>
      </c>
    </row>
    <row r="44" spans="1:5" x14ac:dyDescent="0.2">
      <c r="A44" s="17" t="s">
        <v>379</v>
      </c>
      <c r="B44" s="2">
        <v>15</v>
      </c>
      <c r="C44">
        <f t="shared" si="0"/>
        <v>1.4999999999999999E-2</v>
      </c>
      <c r="E44">
        <f>1.6*C44</f>
        <v>2.4E-2</v>
      </c>
    </row>
    <row r="45" spans="1:5" x14ac:dyDescent="0.2">
      <c r="A45" s="17" t="s">
        <v>136</v>
      </c>
      <c r="B45" s="2">
        <v>15</v>
      </c>
      <c r="C45">
        <f t="shared" si="0"/>
        <v>1.4999999999999999E-2</v>
      </c>
      <c r="E45">
        <f>1.36*C45</f>
        <v>2.0400000000000001E-2</v>
      </c>
    </row>
    <row r="46" spans="1:5" x14ac:dyDescent="0.2">
      <c r="A46" s="17" t="s">
        <v>677</v>
      </c>
      <c r="B46" s="2">
        <v>10</v>
      </c>
      <c r="C46">
        <f t="shared" si="0"/>
        <v>0.01</v>
      </c>
      <c r="E46">
        <f>1.4*C46</f>
        <v>1.3999999999999999E-2</v>
      </c>
    </row>
    <row r="47" spans="1:5" x14ac:dyDescent="0.2">
      <c r="A47" s="16" t="s">
        <v>226</v>
      </c>
      <c r="B47" s="2">
        <v>5</v>
      </c>
      <c r="C47">
        <f t="shared" si="0"/>
        <v>5.0000000000000001E-3</v>
      </c>
      <c r="E47">
        <f>1.7*C47</f>
        <v>8.5000000000000006E-3</v>
      </c>
    </row>
    <row r="48" spans="1:5" x14ac:dyDescent="0.2">
      <c r="A48" s="17" t="s">
        <v>483</v>
      </c>
      <c r="B48" s="2">
        <v>40</v>
      </c>
      <c r="C48">
        <f t="shared" si="0"/>
        <v>0.04</v>
      </c>
      <c r="E48">
        <f>1.8*C48</f>
        <v>7.2000000000000008E-2</v>
      </c>
    </row>
    <row r="49" spans="1:5" x14ac:dyDescent="0.2">
      <c r="A49" s="15" t="s">
        <v>820</v>
      </c>
      <c r="B49" s="2">
        <v>36</v>
      </c>
      <c r="C49">
        <f t="shared" si="0"/>
        <v>3.5999999999999997E-2</v>
      </c>
      <c r="E49">
        <f>4*C49</f>
        <v>0.14399999999999999</v>
      </c>
    </row>
    <row r="50" spans="1:5" x14ac:dyDescent="0.2">
      <c r="A50" s="14" t="s">
        <v>821</v>
      </c>
      <c r="B50" s="2">
        <v>18</v>
      </c>
      <c r="C50">
        <f t="shared" si="0"/>
        <v>1.7999999999999999E-2</v>
      </c>
      <c r="E50">
        <f>5.619*C50</f>
        <v>0.10114199999999998</v>
      </c>
    </row>
    <row r="51" spans="1:5" x14ac:dyDescent="0.2">
      <c r="A51" s="14" t="s">
        <v>444</v>
      </c>
      <c r="B51" s="2">
        <v>25</v>
      </c>
      <c r="C51">
        <f t="shared" si="0"/>
        <v>2.5000000000000001E-2</v>
      </c>
      <c r="E51">
        <f>4*C51</f>
        <v>0.1</v>
      </c>
    </row>
    <row r="52" spans="1:5" x14ac:dyDescent="0.2">
      <c r="A52" s="17" t="s">
        <v>295</v>
      </c>
      <c r="B52" s="2">
        <v>45</v>
      </c>
      <c r="C52">
        <f t="shared" si="0"/>
        <v>4.4999999999999998E-2</v>
      </c>
      <c r="E52">
        <f>1.1*C52</f>
        <v>4.9500000000000002E-2</v>
      </c>
    </row>
    <row r="53" spans="1:5" x14ac:dyDescent="0.2">
      <c r="A53" s="17" t="s">
        <v>822</v>
      </c>
      <c r="B53" s="2">
        <v>44</v>
      </c>
      <c r="C53">
        <f t="shared" si="0"/>
        <v>4.3999999999999997E-2</v>
      </c>
      <c r="E53">
        <f>5.8*C53</f>
        <v>0.25519999999999998</v>
      </c>
    </row>
    <row r="54" spans="1:5" x14ac:dyDescent="0.2">
      <c r="A54" s="2"/>
      <c r="B54" s="2"/>
      <c r="C54">
        <f t="shared" si="0"/>
        <v>0</v>
      </c>
      <c r="E54" s="1">
        <f>SUM(E27:E53)</f>
        <v>1.2777919999999998</v>
      </c>
    </row>
    <row r="55" spans="1:5" x14ac:dyDescent="0.2">
      <c r="A55" s="2" t="s">
        <v>251</v>
      </c>
      <c r="B55" s="2"/>
      <c r="C55">
        <f t="shared" si="0"/>
        <v>0</v>
      </c>
    </row>
    <row r="56" spans="1:5" x14ac:dyDescent="0.2">
      <c r="A56" s="17" t="s">
        <v>181</v>
      </c>
      <c r="B56" s="2">
        <v>45</v>
      </c>
      <c r="C56">
        <f t="shared" si="0"/>
        <v>4.4999999999999998E-2</v>
      </c>
      <c r="E56">
        <f>0.77*C56</f>
        <v>3.465E-2</v>
      </c>
    </row>
    <row r="57" spans="1:5" x14ac:dyDescent="0.2">
      <c r="A57" s="17" t="s">
        <v>164</v>
      </c>
      <c r="B57" s="2">
        <v>20</v>
      </c>
      <c r="C57">
        <f t="shared" si="0"/>
        <v>0.02</v>
      </c>
      <c r="E57">
        <f>1.27*C57</f>
        <v>2.5400000000000002E-2</v>
      </c>
    </row>
    <row r="58" spans="1:5" x14ac:dyDescent="0.2">
      <c r="A58" s="14" t="s">
        <v>823</v>
      </c>
      <c r="B58" s="2">
        <v>50</v>
      </c>
      <c r="C58">
        <f t="shared" si="0"/>
        <v>0.05</v>
      </c>
      <c r="E58">
        <f>2*C58</f>
        <v>0.1</v>
      </c>
    </row>
    <row r="59" spans="1:5" x14ac:dyDescent="0.2">
      <c r="A59" s="17" t="s">
        <v>822</v>
      </c>
      <c r="B59" s="2">
        <v>44</v>
      </c>
      <c r="C59">
        <f t="shared" si="0"/>
        <v>4.3999999999999997E-2</v>
      </c>
      <c r="E59">
        <f>5.8*C59</f>
        <v>0.25519999999999998</v>
      </c>
    </row>
    <row r="60" spans="1:5" x14ac:dyDescent="0.2">
      <c r="A60" s="15" t="s">
        <v>513</v>
      </c>
      <c r="B60" s="2">
        <v>90</v>
      </c>
      <c r="C60">
        <f t="shared" si="0"/>
        <v>0.09</v>
      </c>
      <c r="E60">
        <f>0.44*C60</f>
        <v>3.9599999999999996E-2</v>
      </c>
    </row>
    <row r="61" spans="1:5" x14ac:dyDescent="0.2">
      <c r="A61" s="17" t="s">
        <v>185</v>
      </c>
      <c r="B61" s="2">
        <v>66</v>
      </c>
      <c r="C61">
        <f t="shared" si="0"/>
        <v>6.6000000000000003E-2</v>
      </c>
      <c r="E61">
        <f>1.6*C61</f>
        <v>0.10560000000000001</v>
      </c>
    </row>
    <row r="62" spans="1:5" x14ac:dyDescent="0.2">
      <c r="A62" s="17" t="s">
        <v>483</v>
      </c>
      <c r="B62" s="2">
        <v>50</v>
      </c>
      <c r="C62">
        <f t="shared" si="0"/>
        <v>0.05</v>
      </c>
      <c r="E62">
        <f>1.8*C62</f>
        <v>9.0000000000000011E-2</v>
      </c>
    </row>
    <row r="63" spans="1:5" x14ac:dyDescent="0.2">
      <c r="A63" s="17" t="s">
        <v>295</v>
      </c>
      <c r="B63" s="2">
        <v>25</v>
      </c>
      <c r="C63">
        <f t="shared" si="0"/>
        <v>2.5000000000000001E-2</v>
      </c>
      <c r="E63">
        <f>1.1*C63</f>
        <v>2.7500000000000004E-2</v>
      </c>
    </row>
    <row r="64" spans="1:5" x14ac:dyDescent="0.2">
      <c r="A64" s="15" t="s">
        <v>824</v>
      </c>
      <c r="B64" s="2">
        <v>60</v>
      </c>
      <c r="C64">
        <f t="shared" si="0"/>
        <v>0.06</v>
      </c>
      <c r="E64">
        <f>1.36*C64</f>
        <v>8.1600000000000006E-2</v>
      </c>
    </row>
    <row r="65" spans="1:11" x14ac:dyDescent="0.2">
      <c r="A65" s="17" t="s">
        <v>395</v>
      </c>
      <c r="B65" s="2">
        <v>5</v>
      </c>
      <c r="C65">
        <f t="shared" si="0"/>
        <v>5.0000000000000001E-3</v>
      </c>
      <c r="E65">
        <f>1.8*C65</f>
        <v>9.0000000000000011E-3</v>
      </c>
    </row>
    <row r="66" spans="1:11" x14ac:dyDescent="0.2">
      <c r="A66" s="17" t="s">
        <v>825</v>
      </c>
      <c r="B66" s="2">
        <v>40</v>
      </c>
      <c r="C66">
        <f t="shared" si="0"/>
        <v>0.04</v>
      </c>
      <c r="E66">
        <f>0.33*C66</f>
        <v>1.3200000000000002E-2</v>
      </c>
    </row>
    <row r="67" spans="1:11" x14ac:dyDescent="0.2">
      <c r="A67" s="19" t="s">
        <v>741</v>
      </c>
      <c r="B67" s="2">
        <v>10</v>
      </c>
      <c r="C67">
        <f t="shared" si="0"/>
        <v>0.01</v>
      </c>
      <c r="E67">
        <f>3.6*C67</f>
        <v>3.6000000000000004E-2</v>
      </c>
    </row>
    <row r="68" spans="1:11" x14ac:dyDescent="0.2">
      <c r="A68" s="17" t="s">
        <v>826</v>
      </c>
      <c r="B68" s="2">
        <v>10</v>
      </c>
      <c r="C68">
        <f t="shared" si="0"/>
        <v>0.01</v>
      </c>
      <c r="E68">
        <f>1.74*C68</f>
        <v>1.7399999999999999E-2</v>
      </c>
    </row>
    <row r="69" spans="1:11" x14ac:dyDescent="0.2">
      <c r="A69" s="18" t="s">
        <v>304</v>
      </c>
      <c r="B69" s="2">
        <v>150</v>
      </c>
      <c r="C69">
        <f t="shared" ref="C69:C72" si="2">B69/$D$4</f>
        <v>0.15</v>
      </c>
      <c r="E69">
        <f>0.43*C69</f>
        <v>6.4500000000000002E-2</v>
      </c>
    </row>
    <row r="70" spans="1:11" x14ac:dyDescent="0.2">
      <c r="A70" s="18" t="s">
        <v>827</v>
      </c>
      <c r="B70" s="2">
        <v>90</v>
      </c>
      <c r="C70">
        <f t="shared" si="2"/>
        <v>0.09</v>
      </c>
      <c r="E70">
        <f>2.41*C70</f>
        <v>0.21690000000000001</v>
      </c>
    </row>
    <row r="71" spans="1:11" x14ac:dyDescent="0.2">
      <c r="A71" s="14" t="s">
        <v>828</v>
      </c>
      <c r="B71" s="2">
        <v>38.75</v>
      </c>
      <c r="C71">
        <f t="shared" si="2"/>
        <v>3.875E-2</v>
      </c>
      <c r="E71">
        <f>5.74*C71</f>
        <v>0.22242500000000001</v>
      </c>
    </row>
    <row r="72" spans="1:11" x14ac:dyDescent="0.2">
      <c r="A72" s="17" t="s">
        <v>219</v>
      </c>
      <c r="B72" s="2">
        <v>40</v>
      </c>
      <c r="C72">
        <f t="shared" si="2"/>
        <v>0.04</v>
      </c>
      <c r="E72">
        <f>0.77*C72</f>
        <v>3.0800000000000001E-2</v>
      </c>
    </row>
    <row r="73" spans="1:11" x14ac:dyDescent="0.2">
      <c r="E73" s="1">
        <f>SUM(E56:E72)</f>
        <v>1.369775</v>
      </c>
    </row>
    <row r="75" spans="1:11" x14ac:dyDescent="0.2">
      <c r="C75" s="1" t="s">
        <v>488</v>
      </c>
      <c r="D75" s="1"/>
      <c r="E75" s="1">
        <f>AVERAGE(E25,E54,E73)</f>
        <v>1.4800721999999997</v>
      </c>
    </row>
    <row r="76" spans="1:11" x14ac:dyDescent="0.2">
      <c r="A76" s="1" t="s">
        <v>912</v>
      </c>
    </row>
    <row r="77" spans="1:11" ht="16" x14ac:dyDescent="0.2">
      <c r="A77" t="s">
        <v>913</v>
      </c>
      <c r="B77" t="s">
        <v>914</v>
      </c>
      <c r="C77" t="s">
        <v>915</v>
      </c>
      <c r="D77" t="s">
        <v>916</v>
      </c>
      <c r="E77" t="s">
        <v>917</v>
      </c>
      <c r="F77" t="s">
        <v>918</v>
      </c>
      <c r="G77" t="s">
        <v>919</v>
      </c>
      <c r="H77" t="s">
        <v>920</v>
      </c>
      <c r="I77" t="s">
        <v>921</v>
      </c>
      <c r="J77" t="s">
        <v>922</v>
      </c>
      <c r="K77" t="s">
        <v>923</v>
      </c>
    </row>
    <row r="78" spans="1:11" ht="16" x14ac:dyDescent="0.2">
      <c r="A78" t="s">
        <v>924</v>
      </c>
      <c r="B78" t="s">
        <v>925</v>
      </c>
      <c r="C78">
        <v>1645.4777999999999</v>
      </c>
      <c r="D78">
        <v>1380.1642999999999</v>
      </c>
      <c r="E78">
        <v>1053.7855</v>
      </c>
      <c r="F78">
        <v>1359.8091999999999</v>
      </c>
      <c r="G78">
        <v>1386</v>
      </c>
    </row>
    <row r="79" spans="1:11" ht="16" x14ac:dyDescent="0.2">
      <c r="A79" t="s">
        <v>926</v>
      </c>
      <c r="B79" t="s">
        <v>927</v>
      </c>
      <c r="C79">
        <v>6913.3693999999996</v>
      </c>
      <c r="D79">
        <v>5759.5303999999996</v>
      </c>
      <c r="E79">
        <v>4440.2452499999999</v>
      </c>
      <c r="F79">
        <v>5704.3816833333003</v>
      </c>
      <c r="G79">
        <v>5799.0240000000003</v>
      </c>
      <c r="I79">
        <v>0</v>
      </c>
      <c r="J79">
        <v>0</v>
      </c>
      <c r="K79">
        <v>0</v>
      </c>
    </row>
    <row r="80" spans="1:11" ht="16" x14ac:dyDescent="0.2">
      <c r="A80" t="s">
        <v>928</v>
      </c>
      <c r="B80" t="s">
        <v>929</v>
      </c>
      <c r="C80">
        <v>228.77420000000001</v>
      </c>
      <c r="D80">
        <v>185.5377</v>
      </c>
      <c r="E80">
        <v>168.5615</v>
      </c>
      <c r="F80">
        <v>194.29113333333001</v>
      </c>
      <c r="G80">
        <v>173.25</v>
      </c>
    </row>
    <row r="81" spans="1:11" ht="16" x14ac:dyDescent="0.2">
      <c r="A81" t="s">
        <v>895</v>
      </c>
      <c r="B81" t="s">
        <v>929</v>
      </c>
      <c r="C81">
        <v>39.834000000000003</v>
      </c>
      <c r="D81">
        <v>37.25938</v>
      </c>
      <c r="E81">
        <v>25.867249999999999</v>
      </c>
      <c r="F81">
        <v>34.320210000000003</v>
      </c>
      <c r="G81">
        <v>51.975000000000001</v>
      </c>
    </row>
    <row r="82" spans="1:11" ht="16" x14ac:dyDescent="0.2">
      <c r="A82" t="s">
        <v>930</v>
      </c>
      <c r="B82" t="s">
        <v>929</v>
      </c>
      <c r="C82">
        <v>63.430999999999997</v>
      </c>
      <c r="D82">
        <v>53.308999999999997</v>
      </c>
      <c r="E82">
        <v>30.674499999999998</v>
      </c>
      <c r="F82">
        <v>49.138166666666997</v>
      </c>
      <c r="G82">
        <v>53.9</v>
      </c>
    </row>
    <row r="83" spans="1:11" ht="16" x14ac:dyDescent="0.2">
      <c r="A83" t="s">
        <v>931</v>
      </c>
      <c r="B83" t="s">
        <v>929</v>
      </c>
      <c r="C83">
        <v>784.19892900000002</v>
      </c>
      <c r="D83">
        <v>432.62232259000001</v>
      </c>
      <c r="E83">
        <v>582.64476000000002</v>
      </c>
      <c r="F83">
        <v>599.82200386333</v>
      </c>
    </row>
    <row r="84" spans="1:11" ht="16" x14ac:dyDescent="0.2">
      <c r="A84" t="s">
        <v>932</v>
      </c>
      <c r="B84" t="s">
        <v>929</v>
      </c>
      <c r="C84">
        <v>154.66149999999999</v>
      </c>
      <c r="D84">
        <v>0</v>
      </c>
      <c r="E84">
        <v>136.5</v>
      </c>
      <c r="F84">
        <v>97.053833333333003</v>
      </c>
    </row>
    <row r="85" spans="1:11" ht="16" x14ac:dyDescent="0.2">
      <c r="A85" t="s">
        <v>933</v>
      </c>
      <c r="B85" t="s">
        <v>929</v>
      </c>
      <c r="C85">
        <v>0</v>
      </c>
      <c r="D85">
        <v>0</v>
      </c>
      <c r="E85">
        <v>0</v>
      </c>
    </row>
    <row r="86" spans="1:11" ht="16" x14ac:dyDescent="0.2">
      <c r="A86" t="s">
        <v>934</v>
      </c>
      <c r="B86" t="s">
        <v>929</v>
      </c>
      <c r="C86">
        <v>106.0098642</v>
      </c>
      <c r="D86">
        <v>107.91823359999999</v>
      </c>
      <c r="E86">
        <v>116.69336345639999</v>
      </c>
      <c r="F86">
        <v>110.20715375213</v>
      </c>
    </row>
    <row r="87" spans="1:11" ht="16" x14ac:dyDescent="0.2">
      <c r="A87" t="s">
        <v>935</v>
      </c>
      <c r="B87" t="s">
        <v>929</v>
      </c>
      <c r="C87">
        <v>4.8649999999999999E-2</v>
      </c>
      <c r="D87">
        <v>1.4999999999999999E-2</v>
      </c>
      <c r="E87">
        <v>0</v>
      </c>
      <c r="F87">
        <v>2.1216666666667001E-2</v>
      </c>
    </row>
    <row r="88" spans="1:11" ht="16" x14ac:dyDescent="0.2">
      <c r="A88" t="s">
        <v>936</v>
      </c>
      <c r="B88" t="s">
        <v>929</v>
      </c>
      <c r="C88">
        <v>20.962</v>
      </c>
      <c r="D88">
        <v>26.902000000000001</v>
      </c>
      <c r="E88">
        <v>20.169750000000001</v>
      </c>
      <c r="F88">
        <v>22.677916666666999</v>
      </c>
      <c r="G88">
        <v>15</v>
      </c>
    </row>
    <row r="89" spans="1:11" ht="16" x14ac:dyDescent="0.2">
      <c r="A89" t="s">
        <v>937</v>
      </c>
      <c r="B89" t="s">
        <v>929</v>
      </c>
      <c r="C89">
        <v>16.90776425</v>
      </c>
      <c r="D89">
        <v>20.4926979</v>
      </c>
      <c r="E89">
        <v>15.7440712</v>
      </c>
      <c r="F89">
        <v>17.714844450000001</v>
      </c>
    </row>
    <row r="90" spans="1:11" ht="16" x14ac:dyDescent="0.2">
      <c r="A90" t="s">
        <v>938</v>
      </c>
      <c r="B90" t="s">
        <v>929</v>
      </c>
      <c r="C90">
        <v>122.7137</v>
      </c>
      <c r="D90">
        <v>77.702799999999996</v>
      </c>
      <c r="E90">
        <v>51.846499999999999</v>
      </c>
      <c r="F90">
        <v>84.087666666667005</v>
      </c>
      <c r="K90">
        <v>38.115000000000002</v>
      </c>
    </row>
    <row r="91" spans="1:11" ht="16" x14ac:dyDescent="0.2">
      <c r="A91" t="s">
        <v>939</v>
      </c>
      <c r="B91" t="s">
        <v>929</v>
      </c>
      <c r="C91">
        <v>7.3436000000000003</v>
      </c>
      <c r="D91">
        <v>13.3146</v>
      </c>
      <c r="E91">
        <v>0</v>
      </c>
      <c r="F91">
        <v>6.8860666666667001</v>
      </c>
      <c r="K91">
        <v>17.324999999999999</v>
      </c>
    </row>
    <row r="92" spans="1:11" ht="16" x14ac:dyDescent="0.2">
      <c r="A92" t="s">
        <v>940</v>
      </c>
      <c r="B92" t="s">
        <v>929</v>
      </c>
      <c r="C92">
        <v>14.04622</v>
      </c>
      <c r="D92">
        <v>22.936900000000001</v>
      </c>
      <c r="E92">
        <v>6.2449000000000003</v>
      </c>
      <c r="F92">
        <v>14.40934</v>
      </c>
    </row>
    <row r="93" spans="1:11" ht="16" x14ac:dyDescent="0.2">
      <c r="A93" t="s">
        <v>941</v>
      </c>
      <c r="B93" t="s">
        <v>929</v>
      </c>
      <c r="C93">
        <v>1E-3</v>
      </c>
      <c r="D93">
        <v>2E-3</v>
      </c>
      <c r="E93">
        <v>7.5000000000000002E-4</v>
      </c>
      <c r="F93">
        <v>1.25E-3</v>
      </c>
    </row>
    <row r="94" spans="1:11" ht="16" x14ac:dyDescent="0.2">
      <c r="A94" t="s">
        <v>942</v>
      </c>
      <c r="B94" t="s">
        <v>929</v>
      </c>
      <c r="C94">
        <v>10.9999</v>
      </c>
      <c r="D94">
        <v>22.382549999999998</v>
      </c>
      <c r="E94">
        <v>8.2478999999999996</v>
      </c>
      <c r="F94">
        <v>13.876783333333</v>
      </c>
    </row>
    <row r="95" spans="1:11" ht="16" x14ac:dyDescent="0.2">
      <c r="A95" t="s">
        <v>943</v>
      </c>
      <c r="B95" t="s">
        <v>929</v>
      </c>
      <c r="C95">
        <v>15.10774</v>
      </c>
      <c r="D95">
        <v>8.8385700000000007</v>
      </c>
      <c r="E95">
        <v>2.427</v>
      </c>
      <c r="F95">
        <v>8.7911033333333002</v>
      </c>
    </row>
    <row r="96" spans="1:11" ht="16" x14ac:dyDescent="0.2">
      <c r="A96" t="s">
        <v>944</v>
      </c>
      <c r="B96" t="s">
        <v>929</v>
      </c>
      <c r="C96">
        <v>0.58850000000000002</v>
      </c>
      <c r="D96">
        <v>1.7342380952500001</v>
      </c>
      <c r="E96">
        <v>0.72</v>
      </c>
      <c r="F96">
        <v>1.0142460317499999</v>
      </c>
    </row>
    <row r="97" spans="1:11" ht="16" x14ac:dyDescent="0.2">
      <c r="A97" t="s">
        <v>945</v>
      </c>
      <c r="B97" t="s">
        <v>929</v>
      </c>
      <c r="C97">
        <v>3.5E-4</v>
      </c>
      <c r="D97">
        <v>0</v>
      </c>
      <c r="E97">
        <v>0</v>
      </c>
      <c r="F97">
        <v>1.1666666666667E-4</v>
      </c>
    </row>
    <row r="98" spans="1:11" ht="16" x14ac:dyDescent="0.2">
      <c r="A98" t="s">
        <v>946</v>
      </c>
      <c r="B98" t="s">
        <v>929</v>
      </c>
      <c r="C98">
        <v>11.800800000000001</v>
      </c>
      <c r="D98">
        <v>14.68449</v>
      </c>
      <c r="E98">
        <v>9.6102000000000007</v>
      </c>
      <c r="F98">
        <v>12.031829999999999</v>
      </c>
      <c r="K98">
        <v>15.4</v>
      </c>
    </row>
    <row r="99" spans="1:11" ht="16" x14ac:dyDescent="0.2">
      <c r="A99" t="s">
        <v>947</v>
      </c>
      <c r="B99" t="s">
        <v>929</v>
      </c>
      <c r="C99">
        <v>14.808827000000001</v>
      </c>
      <c r="D99">
        <v>13.990936</v>
      </c>
      <c r="E99">
        <v>0.33206000000000002</v>
      </c>
      <c r="F99">
        <v>9.7106076666667001</v>
      </c>
      <c r="G99">
        <v>20.02</v>
      </c>
    </row>
    <row r="100" spans="1:11" ht="16" x14ac:dyDescent="0.2">
      <c r="A100" t="s">
        <v>948</v>
      </c>
      <c r="B100" t="s">
        <v>929</v>
      </c>
      <c r="C100">
        <v>0</v>
      </c>
      <c r="D100">
        <v>0</v>
      </c>
      <c r="E100">
        <v>0</v>
      </c>
    </row>
    <row r="101" spans="1:11" ht="16" x14ac:dyDescent="0.2">
      <c r="A101" t="s">
        <v>949</v>
      </c>
      <c r="B101" t="s">
        <v>929</v>
      </c>
      <c r="C101">
        <v>7.1451269999999996</v>
      </c>
      <c r="D101">
        <v>8.8572860000000002</v>
      </c>
      <c r="E101">
        <v>0.90469999999999995</v>
      </c>
      <c r="F101">
        <v>5.6357043333333001</v>
      </c>
      <c r="J101">
        <v>6.5</v>
      </c>
      <c r="K101">
        <v>15.4</v>
      </c>
    </row>
    <row r="102" spans="1:11" ht="16" x14ac:dyDescent="0.2">
      <c r="A102" t="s">
        <v>950</v>
      </c>
      <c r="B102" t="s">
        <v>929</v>
      </c>
      <c r="C102">
        <v>3.2099999999999997E-2</v>
      </c>
      <c r="D102">
        <v>2.6773937000000001</v>
      </c>
      <c r="E102">
        <v>2.7E-2</v>
      </c>
      <c r="F102">
        <v>0.91216456666667001</v>
      </c>
      <c r="J102">
        <v>0.308</v>
      </c>
    </row>
    <row r="103" spans="1:11" ht="16" x14ac:dyDescent="0.2">
      <c r="A103" t="s">
        <v>951</v>
      </c>
      <c r="B103" t="s">
        <v>929</v>
      </c>
      <c r="C103">
        <v>6.5018000000000002</v>
      </c>
      <c r="D103">
        <v>6.0643000000000002</v>
      </c>
      <c r="E103">
        <v>0.441</v>
      </c>
      <c r="F103">
        <v>4.3357000000000001</v>
      </c>
      <c r="J103">
        <v>1.54</v>
      </c>
    </row>
    <row r="104" spans="1:11" ht="16" x14ac:dyDescent="0.2">
      <c r="A104" t="s">
        <v>952</v>
      </c>
      <c r="B104" t="s">
        <v>929</v>
      </c>
      <c r="C104">
        <v>0</v>
      </c>
      <c r="D104">
        <v>0</v>
      </c>
      <c r="E104">
        <v>0</v>
      </c>
    </row>
    <row r="105" spans="1:11" ht="16" x14ac:dyDescent="0.2">
      <c r="A105" t="s">
        <v>953</v>
      </c>
      <c r="B105" t="s">
        <v>929</v>
      </c>
      <c r="C105">
        <v>1.4670000000000001E-2</v>
      </c>
      <c r="D105">
        <v>1.494E-2</v>
      </c>
      <c r="E105">
        <v>8.9999999999999998E-4</v>
      </c>
      <c r="F105">
        <v>1.017E-2</v>
      </c>
      <c r="K105">
        <v>3.08</v>
      </c>
    </row>
    <row r="106" spans="1:11" ht="16" x14ac:dyDescent="0.2">
      <c r="A106" t="s">
        <v>954</v>
      </c>
      <c r="B106" t="s">
        <v>955</v>
      </c>
      <c r="C106">
        <v>3.1</v>
      </c>
      <c r="D106">
        <v>0</v>
      </c>
      <c r="E106">
        <v>0</v>
      </c>
      <c r="F106">
        <v>1.0333333333332999</v>
      </c>
    </row>
    <row r="107" spans="1:11" ht="16" x14ac:dyDescent="0.2">
      <c r="A107" t="s">
        <v>956</v>
      </c>
      <c r="B107" t="s">
        <v>955</v>
      </c>
      <c r="C107">
        <v>1267.57</v>
      </c>
      <c r="D107">
        <v>1308.1992499999999</v>
      </c>
      <c r="E107">
        <v>1181.6400000000001</v>
      </c>
      <c r="F107">
        <v>1252.46975</v>
      </c>
      <c r="G107">
        <v>700</v>
      </c>
      <c r="J107">
        <v>280</v>
      </c>
    </row>
    <row r="108" spans="1:11" ht="16" x14ac:dyDescent="0.2">
      <c r="A108" t="s">
        <v>957</v>
      </c>
      <c r="B108" t="s">
        <v>955</v>
      </c>
      <c r="C108">
        <v>2207.56</v>
      </c>
      <c r="D108">
        <v>2209.125</v>
      </c>
      <c r="E108">
        <v>1001.92</v>
      </c>
      <c r="F108">
        <v>1806.2016666667</v>
      </c>
      <c r="G108">
        <v>1100</v>
      </c>
      <c r="J108">
        <v>600</v>
      </c>
    </row>
    <row r="109" spans="1:11" ht="16" x14ac:dyDescent="0.2">
      <c r="A109" t="s">
        <v>958</v>
      </c>
      <c r="B109" t="s">
        <v>955</v>
      </c>
      <c r="C109">
        <v>1917.075</v>
      </c>
      <c r="D109">
        <v>2222.7064</v>
      </c>
      <c r="E109">
        <v>1822.095</v>
      </c>
      <c r="F109">
        <v>1987.2921333332999</v>
      </c>
      <c r="G109">
        <v>1100</v>
      </c>
    </row>
    <row r="110" spans="1:11" ht="16" x14ac:dyDescent="0.2">
      <c r="A110" t="s">
        <v>959</v>
      </c>
      <c r="B110" t="s">
        <v>955</v>
      </c>
      <c r="C110">
        <v>607.08000000000004</v>
      </c>
      <c r="D110">
        <v>298.91500000000002</v>
      </c>
      <c r="E110">
        <v>323.33</v>
      </c>
      <c r="F110">
        <v>409.77499999999998</v>
      </c>
      <c r="G110">
        <v>450</v>
      </c>
      <c r="J110">
        <v>275</v>
      </c>
    </row>
    <row r="111" spans="1:11" ht="16" x14ac:dyDescent="0.2">
      <c r="A111" t="s">
        <v>960</v>
      </c>
      <c r="B111" t="s">
        <v>955</v>
      </c>
      <c r="C111">
        <v>490.89</v>
      </c>
      <c r="D111">
        <v>577.00250000000005</v>
      </c>
      <c r="E111">
        <v>348.41800000000001</v>
      </c>
      <c r="F111">
        <v>472.1035</v>
      </c>
      <c r="G111">
        <v>350</v>
      </c>
    </row>
    <row r="112" spans="1:11" ht="16" x14ac:dyDescent="0.2">
      <c r="A112" t="s">
        <v>961</v>
      </c>
      <c r="B112" t="s">
        <v>955</v>
      </c>
      <c r="C112">
        <v>239.65</v>
      </c>
      <c r="D112">
        <v>342.80250000000001</v>
      </c>
      <c r="E112">
        <v>134.52799999999999</v>
      </c>
      <c r="F112">
        <v>238.99350000000001</v>
      </c>
      <c r="G112">
        <v>120</v>
      </c>
      <c r="J112">
        <v>70</v>
      </c>
    </row>
    <row r="113" spans="1:11" ht="16" x14ac:dyDescent="0.2">
      <c r="A113" t="s">
        <v>962</v>
      </c>
      <c r="B113" t="s">
        <v>955</v>
      </c>
      <c r="C113">
        <v>13.662604999999999</v>
      </c>
      <c r="D113">
        <v>16.111004999999999</v>
      </c>
      <c r="E113">
        <v>8.9787049999999997</v>
      </c>
      <c r="F113">
        <v>12.917438333332999</v>
      </c>
      <c r="G113">
        <v>6.1</v>
      </c>
      <c r="J113">
        <v>3.3</v>
      </c>
    </row>
    <row r="114" spans="1:11" ht="16" x14ac:dyDescent="0.2">
      <c r="A114" t="s">
        <v>963</v>
      </c>
      <c r="B114" t="s">
        <v>955</v>
      </c>
      <c r="C114">
        <v>10.3071</v>
      </c>
      <c r="D114">
        <v>11.890919999999999</v>
      </c>
      <c r="E114">
        <v>8.9112500000000008</v>
      </c>
      <c r="F114">
        <v>10.369756666667</v>
      </c>
      <c r="G114">
        <v>6.5</v>
      </c>
      <c r="J114">
        <v>4</v>
      </c>
    </row>
    <row r="115" spans="1:11" ht="16" x14ac:dyDescent="0.2">
      <c r="A115" t="s">
        <v>964</v>
      </c>
      <c r="B115" t="s">
        <v>955</v>
      </c>
      <c r="C115">
        <v>0.89729950000000003</v>
      </c>
      <c r="D115">
        <v>1.1636945000000001</v>
      </c>
      <c r="E115">
        <v>0.51071949999999999</v>
      </c>
      <c r="F115">
        <v>0.85723783333333003</v>
      </c>
      <c r="G115">
        <v>0.6</v>
      </c>
    </row>
    <row r="116" spans="1:11" ht="16" x14ac:dyDescent="0.2">
      <c r="A116" t="s">
        <v>965</v>
      </c>
      <c r="B116" t="s">
        <v>955</v>
      </c>
      <c r="C116">
        <v>2.3227000000000002</v>
      </c>
      <c r="D116">
        <v>2.6103900000000002</v>
      </c>
      <c r="E116">
        <v>1.16445</v>
      </c>
      <c r="F116">
        <v>2.0325133333332999</v>
      </c>
      <c r="J116">
        <v>0.26079999999999998</v>
      </c>
    </row>
    <row r="117" spans="1:11" ht="16" x14ac:dyDescent="0.2">
      <c r="A117" t="s">
        <v>966</v>
      </c>
      <c r="B117" t="s">
        <v>967</v>
      </c>
      <c r="C117">
        <v>33.337420000000002</v>
      </c>
      <c r="D117">
        <v>30.62848</v>
      </c>
      <c r="E117">
        <v>23.102460000000001</v>
      </c>
      <c r="F117">
        <v>29.022786666666999</v>
      </c>
      <c r="G117">
        <v>20</v>
      </c>
      <c r="J117">
        <v>10</v>
      </c>
    </row>
    <row r="118" spans="1:11" ht="16" x14ac:dyDescent="0.2">
      <c r="A118" t="s">
        <v>968</v>
      </c>
      <c r="B118" t="s">
        <v>967</v>
      </c>
      <c r="C118">
        <v>104.943397</v>
      </c>
      <c r="D118">
        <v>85.069407999999996</v>
      </c>
      <c r="E118">
        <v>354.96418999999997</v>
      </c>
      <c r="F118">
        <v>181.65899833333</v>
      </c>
      <c r="G118">
        <v>100</v>
      </c>
      <c r="J118">
        <v>50</v>
      </c>
    </row>
    <row r="119" spans="1:11" ht="16" x14ac:dyDescent="0.2">
      <c r="A119" t="s">
        <v>969</v>
      </c>
      <c r="B119" t="s">
        <v>967</v>
      </c>
      <c r="C119">
        <v>581.37373000000002</v>
      </c>
      <c r="D119">
        <v>529.78383499999995</v>
      </c>
      <c r="E119">
        <v>635.18093999999996</v>
      </c>
      <c r="F119">
        <v>582.11283500000002</v>
      </c>
      <c r="G119">
        <v>400</v>
      </c>
      <c r="J119">
        <v>200</v>
      </c>
    </row>
    <row r="120" spans="1:11" ht="16" x14ac:dyDescent="0.2">
      <c r="A120" t="s">
        <v>970</v>
      </c>
      <c r="B120" t="s">
        <v>967</v>
      </c>
      <c r="C120">
        <v>0</v>
      </c>
      <c r="D120">
        <v>0</v>
      </c>
      <c r="E120">
        <v>0</v>
      </c>
    </row>
    <row r="121" spans="1:11" ht="16" x14ac:dyDescent="0.2">
      <c r="A121" t="s">
        <v>971</v>
      </c>
      <c r="B121" t="s">
        <v>967</v>
      </c>
      <c r="C121">
        <v>257.3</v>
      </c>
      <c r="D121">
        <v>43.274999999999999</v>
      </c>
      <c r="E121">
        <v>1099.4000000000001</v>
      </c>
      <c r="F121">
        <v>466.65833333333001</v>
      </c>
    </row>
    <row r="122" spans="1:11" ht="16" x14ac:dyDescent="0.2">
      <c r="A122" t="s">
        <v>972</v>
      </c>
      <c r="B122" t="s">
        <v>967</v>
      </c>
      <c r="C122">
        <v>12.737505000000001</v>
      </c>
      <c r="D122">
        <v>10.000005</v>
      </c>
      <c r="E122">
        <v>13.015005</v>
      </c>
      <c r="F122">
        <v>11.917505</v>
      </c>
      <c r="G122">
        <v>10</v>
      </c>
    </row>
    <row r="123" spans="1:11" ht="16" x14ac:dyDescent="0.2">
      <c r="A123" t="s">
        <v>973</v>
      </c>
      <c r="B123" t="s">
        <v>955</v>
      </c>
      <c r="C123">
        <v>15.70905</v>
      </c>
      <c r="D123">
        <v>16.081185999999999</v>
      </c>
      <c r="E123">
        <v>11.833505000000001</v>
      </c>
      <c r="F123">
        <v>14.541247</v>
      </c>
      <c r="K123">
        <v>4</v>
      </c>
    </row>
    <row r="124" spans="1:11" ht="16" x14ac:dyDescent="0.2">
      <c r="A124" t="s">
        <v>974</v>
      </c>
      <c r="B124" t="s">
        <v>967</v>
      </c>
      <c r="C124">
        <v>2.9580000000000002</v>
      </c>
      <c r="D124">
        <v>11.074</v>
      </c>
      <c r="E124">
        <v>22.945</v>
      </c>
      <c r="F124">
        <v>12.325666666667001</v>
      </c>
      <c r="G124">
        <v>16.3</v>
      </c>
    </row>
    <row r="125" spans="1:11" ht="16" x14ac:dyDescent="0.2">
      <c r="A125" t="s">
        <v>975</v>
      </c>
      <c r="B125" t="s">
        <v>955</v>
      </c>
      <c r="C125">
        <v>1.21885</v>
      </c>
      <c r="D125">
        <v>1.5864849999999999</v>
      </c>
      <c r="E125">
        <v>1.1666000000000001</v>
      </c>
      <c r="F125">
        <v>1.3239783333333</v>
      </c>
      <c r="G125">
        <v>0.7</v>
      </c>
      <c r="J125">
        <v>0.23</v>
      </c>
    </row>
    <row r="126" spans="1:11" ht="16" x14ac:dyDescent="0.2">
      <c r="A126" t="s">
        <v>976</v>
      </c>
      <c r="B126" t="s">
        <v>955</v>
      </c>
      <c r="C126">
        <v>1.5473995</v>
      </c>
      <c r="D126">
        <v>1.3967995</v>
      </c>
      <c r="E126">
        <v>1.1825995</v>
      </c>
      <c r="F126">
        <v>1.3755995000000001</v>
      </c>
      <c r="G126">
        <v>0.8</v>
      </c>
      <c r="J126">
        <v>0.4</v>
      </c>
    </row>
    <row r="127" spans="1:11" ht="16" x14ac:dyDescent="0.2">
      <c r="A127" t="s">
        <v>977</v>
      </c>
      <c r="B127" t="s">
        <v>955</v>
      </c>
      <c r="C127">
        <v>21.5627</v>
      </c>
      <c r="D127">
        <v>23.112749999999998</v>
      </c>
      <c r="E127">
        <v>13.809200000000001</v>
      </c>
      <c r="F127">
        <v>19.494883333333</v>
      </c>
      <c r="G127">
        <v>9.1476000000000006</v>
      </c>
      <c r="J127">
        <v>6.0983999999999998</v>
      </c>
    </row>
    <row r="128" spans="1:11" ht="16" x14ac:dyDescent="0.2">
      <c r="A128" t="s">
        <v>978</v>
      </c>
      <c r="B128" t="s">
        <v>955</v>
      </c>
      <c r="C128">
        <v>18.265599999999999</v>
      </c>
      <c r="D128">
        <v>18.840199999999999</v>
      </c>
      <c r="E128">
        <v>12.257</v>
      </c>
      <c r="F128">
        <v>16.454266666666999</v>
      </c>
    </row>
    <row r="129" spans="1:10" ht="16" x14ac:dyDescent="0.2">
      <c r="A129" t="s">
        <v>979</v>
      </c>
      <c r="B129" t="s">
        <v>955</v>
      </c>
      <c r="C129">
        <v>197.946</v>
      </c>
      <c r="D129">
        <v>290.892</v>
      </c>
      <c r="E129">
        <v>93.183000000000007</v>
      </c>
      <c r="F129">
        <v>194.00700000000001</v>
      </c>
    </row>
    <row r="130" spans="1:10" ht="16" x14ac:dyDescent="0.2">
      <c r="A130" t="s">
        <v>980</v>
      </c>
      <c r="B130" t="s">
        <v>955</v>
      </c>
      <c r="C130">
        <v>5.8718050000000002</v>
      </c>
      <c r="D130">
        <v>6.4100250000000001</v>
      </c>
      <c r="E130">
        <v>4.7893049999999997</v>
      </c>
      <c r="F130">
        <v>5.6903783333332996</v>
      </c>
    </row>
    <row r="131" spans="1:10" ht="16" x14ac:dyDescent="0.2">
      <c r="A131" t="s">
        <v>981</v>
      </c>
      <c r="B131" t="s">
        <v>955</v>
      </c>
      <c r="C131">
        <v>1.4726005</v>
      </c>
      <c r="D131">
        <v>2.0049405</v>
      </c>
      <c r="E131">
        <v>1.3958005</v>
      </c>
      <c r="F131">
        <v>1.6244471666667</v>
      </c>
      <c r="G131">
        <v>0.9</v>
      </c>
      <c r="J131">
        <v>0.57172500000000004</v>
      </c>
    </row>
    <row r="132" spans="1:10" ht="16" x14ac:dyDescent="0.2">
      <c r="A132" t="s">
        <v>982</v>
      </c>
      <c r="B132" t="s">
        <v>967</v>
      </c>
      <c r="C132">
        <v>281.8895</v>
      </c>
      <c r="D132">
        <v>362.85741999999999</v>
      </c>
      <c r="E132">
        <v>306.5915</v>
      </c>
      <c r="F132">
        <v>317.11280666667</v>
      </c>
      <c r="G132">
        <v>100</v>
      </c>
      <c r="J132">
        <v>50</v>
      </c>
    </row>
    <row r="133" spans="1:10" ht="16" x14ac:dyDescent="0.2">
      <c r="A133" t="s">
        <v>983</v>
      </c>
      <c r="B133" t="s">
        <v>967</v>
      </c>
      <c r="C133">
        <v>4.3310000000000004</v>
      </c>
      <c r="D133">
        <v>3</v>
      </c>
      <c r="E133">
        <v>21.957000000000001</v>
      </c>
      <c r="F133">
        <v>9.7626666666666999</v>
      </c>
      <c r="G133">
        <v>0.8</v>
      </c>
      <c r="J133">
        <v>0.5</v>
      </c>
    </row>
    <row r="134" spans="1:10" ht="16" x14ac:dyDescent="0.2">
      <c r="A134" t="s">
        <v>984</v>
      </c>
      <c r="B134" t="s">
        <v>967</v>
      </c>
      <c r="C134">
        <v>58.912044999999999</v>
      </c>
      <c r="D134">
        <v>49.834505999999998</v>
      </c>
      <c r="E134">
        <v>28.820489999999999</v>
      </c>
      <c r="F134">
        <v>45.855680333332998</v>
      </c>
      <c r="G134" t="s">
        <v>985</v>
      </c>
      <c r="H134">
        <v>10</v>
      </c>
      <c r="I134">
        <v>200</v>
      </c>
    </row>
    <row r="135" spans="1:10" ht="16" x14ac:dyDescent="0.2">
      <c r="A135" t="s">
        <v>986</v>
      </c>
      <c r="B135" t="s">
        <v>955</v>
      </c>
      <c r="C135">
        <v>66.897199999999998</v>
      </c>
      <c r="D135">
        <v>100.57946</v>
      </c>
      <c r="E135">
        <v>150.10005000000001</v>
      </c>
      <c r="F135">
        <v>105.85890333333001</v>
      </c>
      <c r="G135">
        <v>30</v>
      </c>
      <c r="J135">
        <v>8</v>
      </c>
    </row>
    <row r="136" spans="1:10" ht="16" x14ac:dyDescent="0.2">
      <c r="A136" t="s">
        <v>987</v>
      </c>
      <c r="C136">
        <v>55.561779999999999</v>
      </c>
      <c r="D136">
        <v>80.168300000000002</v>
      </c>
      <c r="E136">
        <v>27.323699999999999</v>
      </c>
      <c r="F136">
        <v>54.351260000000003</v>
      </c>
    </row>
    <row r="137" spans="1:10" ht="16" x14ac:dyDescent="0.2">
      <c r="A137" t="s">
        <v>988</v>
      </c>
      <c r="B137" t="s">
        <v>955</v>
      </c>
      <c r="C137">
        <v>0</v>
      </c>
      <c r="D137">
        <v>0</v>
      </c>
      <c r="E137">
        <v>0</v>
      </c>
    </row>
    <row r="138" spans="1:10" ht="16" x14ac:dyDescent="0.2"/>
    <row r="139" spans="1:10" x14ac:dyDescent="0.2">
      <c r="A139" t="s">
        <v>989</v>
      </c>
    </row>
    <row r="141" spans="1:10" x14ac:dyDescent="0.2">
      <c r="A141" t="s">
        <v>227</v>
      </c>
    </row>
    <row r="142" spans="1:10" x14ac:dyDescent="0.2">
      <c r="A142" t="s">
        <v>808</v>
      </c>
      <c r="B142">
        <v>30</v>
      </c>
      <c r="C142" t="s">
        <v>929</v>
      </c>
    </row>
    <row r="143" spans="1:10" x14ac:dyDescent="0.2">
      <c r="A143" t="s">
        <v>304</v>
      </c>
      <c r="B143">
        <v>120</v>
      </c>
      <c r="C143" t="s">
        <v>929</v>
      </c>
    </row>
    <row r="144" spans="1:10" x14ac:dyDescent="0.2">
      <c r="A144" t="s">
        <v>809</v>
      </c>
      <c r="B144">
        <v>18</v>
      </c>
      <c r="C144" t="s">
        <v>929</v>
      </c>
    </row>
    <row r="145" spans="1:3" x14ac:dyDescent="0.2">
      <c r="A145" t="s">
        <v>363</v>
      </c>
      <c r="B145">
        <v>32</v>
      </c>
      <c r="C145" t="s">
        <v>929</v>
      </c>
    </row>
    <row r="146" spans="1:3" x14ac:dyDescent="0.2">
      <c r="A146" t="s">
        <v>810</v>
      </c>
      <c r="B146">
        <v>35</v>
      </c>
      <c r="C146" t="s">
        <v>929</v>
      </c>
    </row>
    <row r="147" spans="1:3" x14ac:dyDescent="0.2">
      <c r="A147" t="s">
        <v>164</v>
      </c>
      <c r="B147">
        <v>20</v>
      </c>
      <c r="C147" t="s">
        <v>929</v>
      </c>
    </row>
    <row r="148" spans="1:3" x14ac:dyDescent="0.2">
      <c r="A148" t="s">
        <v>811</v>
      </c>
      <c r="B148">
        <v>31</v>
      </c>
      <c r="C148" t="s">
        <v>929</v>
      </c>
    </row>
    <row r="149" spans="1:3" x14ac:dyDescent="0.2">
      <c r="A149" t="s">
        <v>136</v>
      </c>
      <c r="B149">
        <v>12</v>
      </c>
      <c r="C149" t="s">
        <v>929</v>
      </c>
    </row>
    <row r="150" spans="1:3" x14ac:dyDescent="0.2">
      <c r="A150" t="s">
        <v>210</v>
      </c>
      <c r="B150">
        <v>40</v>
      </c>
      <c r="C150" t="s">
        <v>929</v>
      </c>
    </row>
    <row r="151" spans="1:3" x14ac:dyDescent="0.2">
      <c r="A151" t="s">
        <v>215</v>
      </c>
      <c r="B151">
        <v>14</v>
      </c>
      <c r="C151" t="s">
        <v>929</v>
      </c>
    </row>
    <row r="152" spans="1:3" x14ac:dyDescent="0.2">
      <c r="A152" t="s">
        <v>299</v>
      </c>
      <c r="B152">
        <v>15</v>
      </c>
      <c r="C152" t="s">
        <v>929</v>
      </c>
    </row>
    <row r="153" spans="1:3" x14ac:dyDescent="0.2">
      <c r="A153" t="s">
        <v>1028</v>
      </c>
      <c r="B153">
        <v>15</v>
      </c>
      <c r="C153" t="s">
        <v>929</v>
      </c>
    </row>
    <row r="154" spans="1:3" x14ac:dyDescent="0.2">
      <c r="A154" t="s">
        <v>812</v>
      </c>
      <c r="B154">
        <v>50</v>
      </c>
      <c r="C154" t="s">
        <v>929</v>
      </c>
    </row>
    <row r="155" spans="1:3" x14ac:dyDescent="0.2">
      <c r="A155" t="s">
        <v>813</v>
      </c>
      <c r="B155">
        <v>25</v>
      </c>
      <c r="C155" t="s">
        <v>929</v>
      </c>
    </row>
    <row r="156" spans="1:3" x14ac:dyDescent="0.2">
      <c r="A156" t="s">
        <v>814</v>
      </c>
      <c r="B156">
        <v>83</v>
      </c>
      <c r="C156" t="s">
        <v>929</v>
      </c>
    </row>
    <row r="157" spans="1:3" x14ac:dyDescent="0.2">
      <c r="A157" t="s">
        <v>625</v>
      </c>
      <c r="B157">
        <v>125</v>
      </c>
      <c r="C157" t="s">
        <v>929</v>
      </c>
    </row>
    <row r="158" spans="1:3" x14ac:dyDescent="0.2">
      <c r="A158" t="s">
        <v>368</v>
      </c>
      <c r="B158">
        <v>50</v>
      </c>
      <c r="C158" t="s">
        <v>929</v>
      </c>
    </row>
    <row r="159" spans="1:3" x14ac:dyDescent="0.2">
      <c r="A159" t="s">
        <v>815</v>
      </c>
      <c r="B159">
        <v>200</v>
      </c>
      <c r="C159" t="s">
        <v>929</v>
      </c>
    </row>
    <row r="160" spans="1:3" x14ac:dyDescent="0.2">
      <c r="A160" t="s">
        <v>816</v>
      </c>
      <c r="B160">
        <v>35</v>
      </c>
      <c r="C160" t="s">
        <v>929</v>
      </c>
    </row>
    <row r="161" spans="1:3" x14ac:dyDescent="0.2">
      <c r="A161" t="s">
        <v>181</v>
      </c>
      <c r="B161">
        <v>150</v>
      </c>
      <c r="C161" t="s">
        <v>929</v>
      </c>
    </row>
    <row r="162" spans="1:3" x14ac:dyDescent="0.2">
      <c r="A162" t="s">
        <v>179</v>
      </c>
      <c r="B162">
        <v>45</v>
      </c>
      <c r="C162" t="s">
        <v>929</v>
      </c>
    </row>
    <row r="163" spans="1:3" x14ac:dyDescent="0.2">
      <c r="A163" t="s">
        <v>1045</v>
      </c>
      <c r="B163">
        <v>1.5</v>
      </c>
      <c r="C163" t="s">
        <v>929</v>
      </c>
    </row>
    <row r="165" spans="1:3" x14ac:dyDescent="0.2">
      <c r="A165" t="s">
        <v>236</v>
      </c>
    </row>
    <row r="166" spans="1:3" x14ac:dyDescent="0.2">
      <c r="A166" t="s">
        <v>363</v>
      </c>
      <c r="B166">
        <v>12</v>
      </c>
      <c r="C166" t="s">
        <v>929</v>
      </c>
    </row>
    <row r="167" spans="1:3" x14ac:dyDescent="0.2">
      <c r="A167" t="s">
        <v>136</v>
      </c>
      <c r="B167">
        <v>20</v>
      </c>
      <c r="C167" t="s">
        <v>929</v>
      </c>
    </row>
    <row r="168" spans="1:3" x14ac:dyDescent="0.2">
      <c r="A168" t="s">
        <v>181</v>
      </c>
      <c r="B168">
        <v>45</v>
      </c>
      <c r="C168" t="s">
        <v>929</v>
      </c>
    </row>
    <row r="169" spans="1:3" x14ac:dyDescent="0.2">
      <c r="A169" t="s">
        <v>164</v>
      </c>
      <c r="B169">
        <v>15</v>
      </c>
      <c r="C169" t="s">
        <v>929</v>
      </c>
    </row>
    <row r="170" spans="1:3" x14ac:dyDescent="0.2">
      <c r="A170" t="s">
        <v>751</v>
      </c>
      <c r="B170">
        <v>20</v>
      </c>
      <c r="C170" t="s">
        <v>929</v>
      </c>
    </row>
    <row r="171" spans="1:3" x14ac:dyDescent="0.2">
      <c r="A171" t="s">
        <v>162</v>
      </c>
      <c r="B171">
        <v>15</v>
      </c>
      <c r="C171" t="s">
        <v>929</v>
      </c>
    </row>
    <row r="172" spans="1:3" x14ac:dyDescent="0.2">
      <c r="A172" t="s">
        <v>647</v>
      </c>
      <c r="B172">
        <v>55</v>
      </c>
      <c r="C172" t="s">
        <v>929</v>
      </c>
    </row>
    <row r="173" spans="1:3" x14ac:dyDescent="0.2">
      <c r="A173" t="s">
        <v>202</v>
      </c>
      <c r="B173">
        <v>70</v>
      </c>
      <c r="C173" t="s">
        <v>929</v>
      </c>
    </row>
    <row r="174" spans="1:3" x14ac:dyDescent="0.2">
      <c r="A174" t="s">
        <v>817</v>
      </c>
      <c r="B174">
        <v>35</v>
      </c>
      <c r="C174" t="s">
        <v>929</v>
      </c>
    </row>
    <row r="175" spans="1:3" x14ac:dyDescent="0.2">
      <c r="A175" t="s">
        <v>818</v>
      </c>
      <c r="B175">
        <v>9</v>
      </c>
      <c r="C175" t="s">
        <v>929</v>
      </c>
    </row>
    <row r="176" spans="1:3" x14ac:dyDescent="0.2">
      <c r="A176" t="s">
        <v>473</v>
      </c>
      <c r="B176">
        <v>9</v>
      </c>
      <c r="C176" t="s">
        <v>929</v>
      </c>
    </row>
    <row r="177" spans="1:3" x14ac:dyDescent="0.2">
      <c r="A177" t="s">
        <v>819</v>
      </c>
      <c r="B177">
        <v>10</v>
      </c>
      <c r="C177" t="s">
        <v>929</v>
      </c>
    </row>
    <row r="178" spans="1:3" x14ac:dyDescent="0.2">
      <c r="A178" t="s">
        <v>569</v>
      </c>
      <c r="B178">
        <v>24</v>
      </c>
      <c r="C178" t="s">
        <v>929</v>
      </c>
    </row>
    <row r="179" spans="1:3" x14ac:dyDescent="0.2">
      <c r="A179" t="s">
        <v>173</v>
      </c>
      <c r="B179">
        <v>57</v>
      </c>
      <c r="C179" t="s">
        <v>929</v>
      </c>
    </row>
    <row r="180" spans="1:3" x14ac:dyDescent="0.2">
      <c r="A180" t="s">
        <v>677</v>
      </c>
      <c r="B180">
        <v>10</v>
      </c>
      <c r="C180" t="s">
        <v>929</v>
      </c>
    </row>
    <row r="181" spans="1:3" x14ac:dyDescent="0.2">
      <c r="A181" t="s">
        <v>179</v>
      </c>
      <c r="B181">
        <v>26</v>
      </c>
      <c r="C181" t="s">
        <v>929</v>
      </c>
    </row>
    <row r="182" spans="1:3" x14ac:dyDescent="0.2">
      <c r="A182" t="s">
        <v>513</v>
      </c>
      <c r="B182">
        <v>60</v>
      </c>
      <c r="C182" t="s">
        <v>929</v>
      </c>
    </row>
    <row r="183" spans="1:3" x14ac:dyDescent="0.2">
      <c r="A183" t="s">
        <v>379</v>
      </c>
      <c r="B183">
        <v>15</v>
      </c>
      <c r="C183" t="s">
        <v>929</v>
      </c>
    </row>
    <row r="184" spans="1:3" x14ac:dyDescent="0.2">
      <c r="A184" t="s">
        <v>136</v>
      </c>
      <c r="B184">
        <v>15</v>
      </c>
      <c r="C184" t="s">
        <v>929</v>
      </c>
    </row>
    <row r="185" spans="1:3" x14ac:dyDescent="0.2">
      <c r="A185" t="s">
        <v>677</v>
      </c>
      <c r="B185">
        <v>10</v>
      </c>
      <c r="C185" t="s">
        <v>929</v>
      </c>
    </row>
    <row r="186" spans="1:3" x14ac:dyDescent="0.2">
      <c r="A186" t="s">
        <v>226</v>
      </c>
      <c r="B186">
        <v>5</v>
      </c>
      <c r="C186" t="s">
        <v>929</v>
      </c>
    </row>
    <row r="187" spans="1:3" x14ac:dyDescent="0.2">
      <c r="A187" t="s">
        <v>483</v>
      </c>
      <c r="B187">
        <v>40</v>
      </c>
      <c r="C187" t="s">
        <v>929</v>
      </c>
    </row>
    <row r="188" spans="1:3" x14ac:dyDescent="0.2">
      <c r="A188" t="s">
        <v>820</v>
      </c>
      <c r="B188">
        <v>36</v>
      </c>
      <c r="C188" t="s">
        <v>929</v>
      </c>
    </row>
    <row r="189" spans="1:3" x14ac:dyDescent="0.2">
      <c r="A189" t="s">
        <v>821</v>
      </c>
      <c r="B189">
        <v>18</v>
      </c>
      <c r="C189" t="s">
        <v>929</v>
      </c>
    </row>
    <row r="190" spans="1:3" x14ac:dyDescent="0.2">
      <c r="A190" t="s">
        <v>444</v>
      </c>
      <c r="B190">
        <v>25</v>
      </c>
      <c r="C190" t="s">
        <v>929</v>
      </c>
    </row>
    <row r="191" spans="1:3" x14ac:dyDescent="0.2">
      <c r="A191" t="s">
        <v>295</v>
      </c>
      <c r="B191">
        <v>45</v>
      </c>
      <c r="C191" t="s">
        <v>929</v>
      </c>
    </row>
    <row r="192" spans="1:3" x14ac:dyDescent="0.2">
      <c r="A192" t="s">
        <v>822</v>
      </c>
      <c r="B192">
        <v>44</v>
      </c>
      <c r="C192" t="s">
        <v>929</v>
      </c>
    </row>
    <row r="193" spans="1:3" x14ac:dyDescent="0.2">
      <c r="A193" t="s">
        <v>1045</v>
      </c>
      <c r="B193">
        <v>1.5</v>
      </c>
      <c r="C193" t="s">
        <v>929</v>
      </c>
    </row>
    <row r="195" spans="1:3" x14ac:dyDescent="0.2">
      <c r="A195" t="s">
        <v>251</v>
      </c>
    </row>
    <row r="196" spans="1:3" x14ac:dyDescent="0.2">
      <c r="A196" t="s">
        <v>181</v>
      </c>
      <c r="B196">
        <v>45</v>
      </c>
      <c r="C196" t="s">
        <v>929</v>
      </c>
    </row>
    <row r="197" spans="1:3" x14ac:dyDescent="0.2">
      <c r="A197" t="s">
        <v>164</v>
      </c>
      <c r="B197">
        <v>20</v>
      </c>
      <c r="C197" t="s">
        <v>929</v>
      </c>
    </row>
    <row r="198" spans="1:3" x14ac:dyDescent="0.2">
      <c r="A198" t="s">
        <v>823</v>
      </c>
      <c r="B198">
        <v>50</v>
      </c>
      <c r="C198" t="s">
        <v>929</v>
      </c>
    </row>
    <row r="199" spans="1:3" x14ac:dyDescent="0.2">
      <c r="A199" t="s">
        <v>822</v>
      </c>
      <c r="B199">
        <v>44</v>
      </c>
      <c r="C199" t="s">
        <v>929</v>
      </c>
    </row>
    <row r="200" spans="1:3" x14ac:dyDescent="0.2">
      <c r="A200" t="s">
        <v>513</v>
      </c>
      <c r="B200">
        <v>90</v>
      </c>
      <c r="C200" t="s">
        <v>929</v>
      </c>
    </row>
    <row r="201" spans="1:3" x14ac:dyDescent="0.2">
      <c r="A201" t="s">
        <v>185</v>
      </c>
      <c r="B201">
        <v>66</v>
      </c>
      <c r="C201" t="s">
        <v>929</v>
      </c>
    </row>
    <row r="202" spans="1:3" x14ac:dyDescent="0.2">
      <c r="A202" t="s">
        <v>483</v>
      </c>
      <c r="B202">
        <v>50</v>
      </c>
      <c r="C202" t="s">
        <v>929</v>
      </c>
    </row>
    <row r="203" spans="1:3" x14ac:dyDescent="0.2">
      <c r="A203" t="s">
        <v>295</v>
      </c>
      <c r="B203">
        <v>25</v>
      </c>
      <c r="C203" t="s">
        <v>929</v>
      </c>
    </row>
    <row r="204" spans="1:3" x14ac:dyDescent="0.2">
      <c r="A204" t="s">
        <v>824</v>
      </c>
      <c r="B204">
        <v>60</v>
      </c>
      <c r="C204" t="s">
        <v>929</v>
      </c>
    </row>
    <row r="205" spans="1:3" x14ac:dyDescent="0.2">
      <c r="A205" t="s">
        <v>395</v>
      </c>
      <c r="B205">
        <v>5</v>
      </c>
      <c r="C205" t="s">
        <v>929</v>
      </c>
    </row>
    <row r="206" spans="1:3" x14ac:dyDescent="0.2">
      <c r="A206" t="s">
        <v>825</v>
      </c>
      <c r="B206">
        <v>40</v>
      </c>
      <c r="C206" t="s">
        <v>929</v>
      </c>
    </row>
    <row r="207" spans="1:3" x14ac:dyDescent="0.2">
      <c r="A207" t="s">
        <v>741</v>
      </c>
      <c r="B207">
        <v>10</v>
      </c>
      <c r="C207" t="s">
        <v>929</v>
      </c>
    </row>
    <row r="208" spans="1:3" x14ac:dyDescent="0.2">
      <c r="A208" t="s">
        <v>826</v>
      </c>
      <c r="B208">
        <v>10</v>
      </c>
      <c r="C208" t="s">
        <v>929</v>
      </c>
    </row>
    <row r="209" spans="1:3" x14ac:dyDescent="0.2">
      <c r="A209" t="s">
        <v>304</v>
      </c>
      <c r="B209">
        <v>150</v>
      </c>
      <c r="C209" t="s">
        <v>929</v>
      </c>
    </row>
    <row r="210" spans="1:3" x14ac:dyDescent="0.2">
      <c r="A210" t="s">
        <v>827</v>
      </c>
      <c r="B210">
        <v>90</v>
      </c>
      <c r="C210" t="s">
        <v>929</v>
      </c>
    </row>
    <row r="211" spans="1:3" x14ac:dyDescent="0.2">
      <c r="A211" t="s">
        <v>828</v>
      </c>
      <c r="B211">
        <v>38.75</v>
      </c>
      <c r="C211" t="s">
        <v>929</v>
      </c>
    </row>
    <row r="212" spans="1:3" x14ac:dyDescent="0.2">
      <c r="A212" t="s">
        <v>219</v>
      </c>
      <c r="B212">
        <v>40</v>
      </c>
      <c r="C212" t="s">
        <v>929</v>
      </c>
    </row>
    <row r="213" spans="1:3" x14ac:dyDescent="0.2">
      <c r="A213" t="s">
        <v>1045</v>
      </c>
      <c r="B213">
        <v>1.5</v>
      </c>
      <c r="C213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5C1CE-E5EC-4E2B-961A-9CEC3B0EF05E}">
  <dimension ref="A1:N159"/>
  <sheetViews>
    <sheetView zoomScale="80" zoomScaleNormal="80" workbookViewId="0">
      <selection activeCell="A49" sqref="A49"/>
    </sheetView>
  </sheetViews>
  <sheetFormatPr baseColWidth="10" defaultColWidth="8.83203125" defaultRowHeight="15" x14ac:dyDescent="0.2"/>
  <cols>
    <col min="1" max="1" width="56.6640625" bestFit="1" customWidth="1"/>
    <col min="2" max="4" width="0" hidden="1" customWidth="1"/>
  </cols>
  <sheetData>
    <row r="1" spans="1:14" x14ac:dyDescent="0.2">
      <c r="A1" s="1" t="s">
        <v>911</v>
      </c>
    </row>
    <row r="3" spans="1:14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4" x14ac:dyDescent="0.2">
      <c r="A4" s="15" t="s">
        <v>324</v>
      </c>
      <c r="B4" s="2">
        <v>50</v>
      </c>
      <c r="C4">
        <f>B4/$D$4</f>
        <v>0.05</v>
      </c>
      <c r="D4">
        <v>1000</v>
      </c>
      <c r="E4">
        <v>0.05</v>
      </c>
      <c r="G4" t="s">
        <v>906</v>
      </c>
      <c r="H4">
        <f>SUM(E4,E14,E16)</f>
        <v>0.39079999999999998</v>
      </c>
      <c r="I4">
        <f>SUM(E10,E11)</f>
        <v>0.14000000000000001</v>
      </c>
      <c r="J4">
        <f>SUM(E8)</f>
        <v>5.8500000000000002E-3</v>
      </c>
      <c r="K4">
        <f>SUM(E5,E17)</f>
        <v>0.46000000000000008</v>
      </c>
      <c r="L4">
        <f>SUM(E6,E7,E12,E13)</f>
        <v>6.523000000000001E-2</v>
      </c>
      <c r="M4">
        <f>SUM(E15)</f>
        <v>0.10179000000000001</v>
      </c>
      <c r="N4">
        <f>SUM(E9)</f>
        <v>2.4E-2</v>
      </c>
    </row>
    <row r="5" spans="1:14" x14ac:dyDescent="0.2">
      <c r="A5" s="18" t="s">
        <v>829</v>
      </c>
      <c r="B5" s="2">
        <v>100</v>
      </c>
      <c r="C5">
        <f t="shared" ref="C5:C45" si="0">B5/$D$4</f>
        <v>0.1</v>
      </c>
      <c r="E5">
        <f>1.6*C5</f>
        <v>0.16000000000000003</v>
      </c>
    </row>
    <row r="6" spans="1:14" x14ac:dyDescent="0.2">
      <c r="A6" s="17" t="s">
        <v>136</v>
      </c>
      <c r="B6" s="2">
        <v>20</v>
      </c>
      <c r="C6">
        <f t="shared" si="0"/>
        <v>0.02</v>
      </c>
      <c r="E6">
        <f>1.36*C6</f>
        <v>2.7200000000000002E-2</v>
      </c>
      <c r="G6" t="s">
        <v>52</v>
      </c>
      <c r="H6">
        <f>SUM(E20,E25,E29)</f>
        <v>0.23910000000000001</v>
      </c>
      <c r="I6">
        <f>SUM(E24,E30,E34)</f>
        <v>0.46533999999999998</v>
      </c>
      <c r="J6">
        <f>SUM(E23,E27)</f>
        <v>0.24420000000000003</v>
      </c>
      <c r="K6">
        <f>SUM(E21,E33)</f>
        <v>0.52</v>
      </c>
      <c r="L6">
        <f>SUM(E26,E28,E31,E32)</f>
        <v>5.5500000000000008E-2</v>
      </c>
      <c r="M6">
        <f>SUM(E22)</f>
        <v>5.0895000000000003E-2</v>
      </c>
      <c r="N6">
        <v>0</v>
      </c>
    </row>
    <row r="7" spans="1:14" x14ac:dyDescent="0.2">
      <c r="A7" s="17" t="s">
        <v>187</v>
      </c>
      <c r="B7" s="2">
        <v>30</v>
      </c>
      <c r="C7">
        <f t="shared" si="0"/>
        <v>0.03</v>
      </c>
      <c r="E7">
        <f>0.311*C7</f>
        <v>9.3299999999999998E-3</v>
      </c>
    </row>
    <row r="8" spans="1:14" x14ac:dyDescent="0.2">
      <c r="A8" s="16" t="s">
        <v>830</v>
      </c>
      <c r="B8" s="2">
        <v>45</v>
      </c>
      <c r="C8">
        <f t="shared" si="0"/>
        <v>4.4999999999999998E-2</v>
      </c>
      <c r="E8">
        <f>0.13*C8</f>
        <v>5.8500000000000002E-3</v>
      </c>
      <c r="G8" t="s">
        <v>58</v>
      </c>
      <c r="H8">
        <f>SUM(E38,E40,E44)</f>
        <v>0.12610000000000002</v>
      </c>
      <c r="I8">
        <f>SUM(E45)</f>
        <v>0.05</v>
      </c>
      <c r="J8">
        <f>SUM(E39,E41,E42)</f>
        <v>0.62075000000000002</v>
      </c>
      <c r="K8">
        <f>SUM(E37)</f>
        <v>0.24</v>
      </c>
      <c r="L8">
        <f>SUM(E43)</f>
        <v>1.7999999999999999E-2</v>
      </c>
      <c r="M8">
        <v>0</v>
      </c>
      <c r="N8">
        <v>0</v>
      </c>
    </row>
    <row r="9" spans="1:14" x14ac:dyDescent="0.2">
      <c r="A9" s="20" t="s">
        <v>506</v>
      </c>
      <c r="B9" s="2">
        <v>24</v>
      </c>
      <c r="C9">
        <f t="shared" si="0"/>
        <v>2.4E-2</v>
      </c>
      <c r="E9">
        <v>2.4E-2</v>
      </c>
    </row>
    <row r="10" spans="1:14" x14ac:dyDescent="0.2">
      <c r="A10" s="14" t="s">
        <v>831</v>
      </c>
      <c r="B10" s="2">
        <v>25</v>
      </c>
      <c r="C10">
        <f t="shared" si="0"/>
        <v>2.5000000000000001E-2</v>
      </c>
      <c r="E10">
        <f>2.4*C10</f>
        <v>0.06</v>
      </c>
      <c r="G10" t="s">
        <v>41</v>
      </c>
      <c r="H10">
        <f>AVERAGE(H4:H9)</f>
        <v>0.252</v>
      </c>
      <c r="I10">
        <f t="shared" ref="I10:N10" si="1">AVERAGE(I4:I8)</f>
        <v>0.21844666666666668</v>
      </c>
      <c r="J10">
        <f t="shared" si="1"/>
        <v>0.29026666666666667</v>
      </c>
      <c r="K10">
        <f t="shared" si="1"/>
        <v>0.40666666666666673</v>
      </c>
      <c r="L10">
        <f t="shared" si="1"/>
        <v>4.6243333333333338E-2</v>
      </c>
      <c r="M10">
        <f t="shared" si="1"/>
        <v>5.0895000000000003E-2</v>
      </c>
      <c r="N10">
        <f t="shared" si="1"/>
        <v>8.0000000000000002E-3</v>
      </c>
    </row>
    <row r="11" spans="1:14" x14ac:dyDescent="0.2">
      <c r="A11" s="14" t="s">
        <v>832</v>
      </c>
      <c r="B11" s="2">
        <v>20</v>
      </c>
      <c r="C11">
        <f t="shared" si="0"/>
        <v>0.02</v>
      </c>
      <c r="E11">
        <f>4*C11</f>
        <v>0.08</v>
      </c>
    </row>
    <row r="12" spans="1:14" x14ac:dyDescent="0.2">
      <c r="A12" s="17" t="s">
        <v>355</v>
      </c>
      <c r="B12" s="2">
        <v>50</v>
      </c>
      <c r="C12">
        <f t="shared" si="0"/>
        <v>0.05</v>
      </c>
      <c r="E12">
        <f>0.27*C12</f>
        <v>1.3500000000000002E-2</v>
      </c>
    </row>
    <row r="13" spans="1:14" x14ac:dyDescent="0.2">
      <c r="A13" s="17" t="s">
        <v>151</v>
      </c>
      <c r="B13" s="2">
        <v>80</v>
      </c>
      <c r="C13">
        <f t="shared" si="0"/>
        <v>0.08</v>
      </c>
      <c r="E13">
        <f>0.19*C13</f>
        <v>1.52E-2</v>
      </c>
    </row>
    <row r="14" spans="1:14" x14ac:dyDescent="0.2">
      <c r="A14" s="15" t="s">
        <v>582</v>
      </c>
      <c r="B14" s="2">
        <v>80</v>
      </c>
      <c r="C14">
        <f t="shared" si="0"/>
        <v>0.08</v>
      </c>
      <c r="E14">
        <f>0.81*C14</f>
        <v>6.480000000000001E-2</v>
      </c>
    </row>
    <row r="15" spans="1:14" x14ac:dyDescent="0.2">
      <c r="A15" s="19" t="s">
        <v>833</v>
      </c>
      <c r="B15" s="2">
        <v>10</v>
      </c>
      <c r="C15">
        <f t="shared" si="0"/>
        <v>0.01</v>
      </c>
      <c r="E15">
        <f>10.179*C15</f>
        <v>0.10179000000000001</v>
      </c>
    </row>
    <row r="16" spans="1:14" x14ac:dyDescent="0.2">
      <c r="A16" s="15" t="s">
        <v>834</v>
      </c>
      <c r="B16" s="2">
        <v>200</v>
      </c>
      <c r="C16">
        <f t="shared" si="0"/>
        <v>0.2</v>
      </c>
      <c r="E16">
        <f>1.38*C16</f>
        <v>0.27599999999999997</v>
      </c>
    </row>
    <row r="17" spans="1:5" x14ac:dyDescent="0.2">
      <c r="A17" s="18" t="s">
        <v>835</v>
      </c>
      <c r="B17" s="2">
        <v>100</v>
      </c>
      <c r="C17">
        <f t="shared" si="0"/>
        <v>0.1</v>
      </c>
      <c r="E17">
        <f>3*C17</f>
        <v>0.30000000000000004</v>
      </c>
    </row>
    <row r="18" spans="1:5" x14ac:dyDescent="0.2">
      <c r="A18" s="2"/>
      <c r="B18" s="2"/>
      <c r="C18">
        <f t="shared" si="0"/>
        <v>0</v>
      </c>
      <c r="E18" s="1">
        <f>SUM(E4:E17)</f>
        <v>1.1876700000000002</v>
      </c>
    </row>
    <row r="19" spans="1:5" x14ac:dyDescent="0.2">
      <c r="A19" s="2" t="s">
        <v>236</v>
      </c>
      <c r="B19" s="2"/>
      <c r="C19">
        <f t="shared" si="0"/>
        <v>0</v>
      </c>
    </row>
    <row r="20" spans="1:5" x14ac:dyDescent="0.2">
      <c r="A20" s="15" t="s">
        <v>324</v>
      </c>
      <c r="B20" s="2">
        <v>41</v>
      </c>
      <c r="C20">
        <f t="shared" si="0"/>
        <v>4.1000000000000002E-2</v>
      </c>
      <c r="E20">
        <v>4.1000000000000002E-2</v>
      </c>
    </row>
    <row r="21" spans="1:5" x14ac:dyDescent="0.2">
      <c r="A21" s="18" t="s">
        <v>829</v>
      </c>
      <c r="B21" s="2">
        <v>100</v>
      </c>
      <c r="C21">
        <f t="shared" si="0"/>
        <v>0.1</v>
      </c>
      <c r="E21">
        <f>1.6*C21</f>
        <v>0.16000000000000003</v>
      </c>
    </row>
    <row r="22" spans="1:5" x14ac:dyDescent="0.2">
      <c r="A22" s="19" t="s">
        <v>833</v>
      </c>
      <c r="B22" s="2">
        <v>5</v>
      </c>
      <c r="C22">
        <f t="shared" si="0"/>
        <v>5.0000000000000001E-3</v>
      </c>
      <c r="E22">
        <f>10.179*C22</f>
        <v>5.0895000000000003E-2</v>
      </c>
    </row>
    <row r="23" spans="1:5" x14ac:dyDescent="0.2">
      <c r="A23" s="16" t="s">
        <v>836</v>
      </c>
      <c r="B23" s="2">
        <v>70</v>
      </c>
      <c r="C23">
        <f t="shared" si="0"/>
        <v>7.0000000000000007E-2</v>
      </c>
      <c r="E23">
        <f>2.5*C23</f>
        <v>0.17500000000000002</v>
      </c>
    </row>
    <row r="24" spans="1:5" x14ac:dyDescent="0.2">
      <c r="A24" s="14" t="s">
        <v>837</v>
      </c>
      <c r="B24" s="2">
        <v>80</v>
      </c>
      <c r="C24">
        <f t="shared" si="0"/>
        <v>0.08</v>
      </c>
      <c r="E24">
        <f>2.33*C24</f>
        <v>0.18640000000000001</v>
      </c>
    </row>
    <row r="25" spans="1:5" x14ac:dyDescent="0.2">
      <c r="A25" s="15" t="s">
        <v>527</v>
      </c>
      <c r="B25" s="2">
        <v>100</v>
      </c>
      <c r="C25">
        <f t="shared" si="0"/>
        <v>0.1</v>
      </c>
      <c r="E25">
        <f>1.645*C25</f>
        <v>0.16450000000000001</v>
      </c>
    </row>
    <row r="26" spans="1:5" x14ac:dyDescent="0.2">
      <c r="A26" s="17" t="s">
        <v>167</v>
      </c>
      <c r="B26" s="2">
        <v>40</v>
      </c>
      <c r="C26">
        <f t="shared" si="0"/>
        <v>0.04</v>
      </c>
      <c r="E26">
        <f>0.6*C26</f>
        <v>2.4E-2</v>
      </c>
    </row>
    <row r="27" spans="1:5" x14ac:dyDescent="0.2">
      <c r="A27" s="16" t="s">
        <v>838</v>
      </c>
      <c r="B27" s="2">
        <v>40</v>
      </c>
      <c r="C27">
        <f t="shared" si="0"/>
        <v>0.04</v>
      </c>
      <c r="E27">
        <f>1.73*C27</f>
        <v>6.9199999999999998E-2</v>
      </c>
    </row>
    <row r="28" spans="1:5" x14ac:dyDescent="0.2">
      <c r="A28" s="17" t="s">
        <v>151</v>
      </c>
      <c r="B28" s="2">
        <v>40</v>
      </c>
      <c r="C28">
        <f t="shared" si="0"/>
        <v>0.04</v>
      </c>
      <c r="E28">
        <f>0.19*C28</f>
        <v>7.6E-3</v>
      </c>
    </row>
    <row r="29" spans="1:5" x14ac:dyDescent="0.2">
      <c r="A29" s="15" t="s">
        <v>839</v>
      </c>
      <c r="B29" s="2">
        <v>7</v>
      </c>
      <c r="C29">
        <f t="shared" si="0"/>
        <v>7.0000000000000001E-3</v>
      </c>
      <c r="E29">
        <f>4.8*C29</f>
        <v>3.3599999999999998E-2</v>
      </c>
    </row>
    <row r="30" spans="1:5" x14ac:dyDescent="0.2">
      <c r="A30" s="14" t="s">
        <v>840</v>
      </c>
      <c r="B30" s="2">
        <v>70</v>
      </c>
      <c r="C30">
        <f t="shared" si="0"/>
        <v>7.0000000000000007E-2</v>
      </c>
      <c r="E30">
        <f>3.17*C30</f>
        <v>0.22190000000000001</v>
      </c>
    </row>
    <row r="31" spans="1:5" x14ac:dyDescent="0.2">
      <c r="A31" s="17" t="s">
        <v>187</v>
      </c>
      <c r="B31" s="2">
        <v>20</v>
      </c>
      <c r="C31">
        <f t="shared" si="0"/>
        <v>0.02</v>
      </c>
      <c r="E31">
        <f>0.311*C31</f>
        <v>6.2199999999999998E-3</v>
      </c>
    </row>
    <row r="32" spans="1:5" x14ac:dyDescent="0.2">
      <c r="A32" s="17" t="s">
        <v>136</v>
      </c>
      <c r="B32" s="2">
        <v>13</v>
      </c>
      <c r="C32">
        <f t="shared" si="0"/>
        <v>1.2999999999999999E-2</v>
      </c>
      <c r="E32">
        <f>1.36*C32</f>
        <v>1.7680000000000001E-2</v>
      </c>
    </row>
    <row r="33" spans="1:5" x14ac:dyDescent="0.2">
      <c r="A33" s="18" t="s">
        <v>841</v>
      </c>
      <c r="B33" s="2">
        <v>120</v>
      </c>
      <c r="C33">
        <f t="shared" si="0"/>
        <v>0.12</v>
      </c>
      <c r="E33">
        <f>3*C33</f>
        <v>0.36</v>
      </c>
    </row>
    <row r="34" spans="1:5" x14ac:dyDescent="0.2">
      <c r="A34" s="14" t="s">
        <v>842</v>
      </c>
      <c r="B34" s="2">
        <v>23</v>
      </c>
      <c r="C34">
        <f t="shared" si="0"/>
        <v>2.3E-2</v>
      </c>
      <c r="E34">
        <f>2.48*C34</f>
        <v>5.704E-2</v>
      </c>
    </row>
    <row r="35" spans="1:5" x14ac:dyDescent="0.2">
      <c r="A35" s="2"/>
      <c r="B35" s="2"/>
      <c r="C35">
        <f t="shared" si="0"/>
        <v>0</v>
      </c>
      <c r="E35" s="1">
        <f>SUM(E20:E34)</f>
        <v>1.575035</v>
      </c>
    </row>
    <row r="36" spans="1:5" x14ac:dyDescent="0.2">
      <c r="A36" s="2" t="s">
        <v>251</v>
      </c>
      <c r="B36" s="2"/>
      <c r="C36">
        <f t="shared" si="0"/>
        <v>0</v>
      </c>
    </row>
    <row r="37" spans="1:5" x14ac:dyDescent="0.2">
      <c r="A37" s="18" t="s">
        <v>829</v>
      </c>
      <c r="B37" s="2">
        <v>150</v>
      </c>
      <c r="C37">
        <f t="shared" si="0"/>
        <v>0.15</v>
      </c>
      <c r="E37">
        <f>1.6*C37</f>
        <v>0.24</v>
      </c>
    </row>
    <row r="38" spans="1:5" x14ac:dyDescent="0.2">
      <c r="A38" s="15" t="s">
        <v>843</v>
      </c>
      <c r="B38" s="2">
        <v>50</v>
      </c>
      <c r="C38">
        <f t="shared" si="0"/>
        <v>0.05</v>
      </c>
      <c r="E38">
        <f>0.47*C38</f>
        <v>2.35E-2</v>
      </c>
    </row>
    <row r="39" spans="1:5" x14ac:dyDescent="0.2">
      <c r="A39" s="16" t="s">
        <v>844</v>
      </c>
      <c r="B39" s="2">
        <v>75</v>
      </c>
      <c r="C39">
        <f t="shared" si="0"/>
        <v>7.4999999999999997E-2</v>
      </c>
      <c r="E39">
        <f>4.01*C39</f>
        <v>0.30074999999999996</v>
      </c>
    </row>
    <row r="40" spans="1:5" x14ac:dyDescent="0.2">
      <c r="A40" s="15" t="s">
        <v>338</v>
      </c>
      <c r="B40" s="2">
        <v>120</v>
      </c>
      <c r="C40">
        <f t="shared" si="0"/>
        <v>0.12</v>
      </c>
      <c r="E40">
        <f>0.28*C40</f>
        <v>3.3600000000000005E-2</v>
      </c>
    </row>
    <row r="41" spans="1:5" x14ac:dyDescent="0.2">
      <c r="A41" s="16" t="s">
        <v>139</v>
      </c>
      <c r="B41" s="2">
        <v>200</v>
      </c>
      <c r="C41">
        <f t="shared" si="0"/>
        <v>0.2</v>
      </c>
      <c r="E41">
        <f>1.53*C41</f>
        <v>0.30600000000000005</v>
      </c>
    </row>
    <row r="42" spans="1:5" x14ac:dyDescent="0.2">
      <c r="A42" s="16" t="s">
        <v>845</v>
      </c>
      <c r="B42" s="2">
        <v>35</v>
      </c>
      <c r="C42">
        <f t="shared" si="0"/>
        <v>3.5000000000000003E-2</v>
      </c>
      <c r="E42">
        <f>0.4*C42</f>
        <v>1.4000000000000002E-2</v>
      </c>
    </row>
    <row r="43" spans="1:5" x14ac:dyDescent="0.2">
      <c r="A43" s="17" t="s">
        <v>167</v>
      </c>
      <c r="B43" s="2">
        <v>30</v>
      </c>
      <c r="C43">
        <f t="shared" si="0"/>
        <v>0.03</v>
      </c>
      <c r="E43">
        <f>0.6*C43</f>
        <v>1.7999999999999999E-2</v>
      </c>
    </row>
    <row r="44" spans="1:5" x14ac:dyDescent="0.2">
      <c r="A44" s="15" t="s">
        <v>210</v>
      </c>
      <c r="B44" s="2">
        <v>23</v>
      </c>
      <c r="C44">
        <f t="shared" si="0"/>
        <v>2.3E-2</v>
      </c>
      <c r="E44">
        <f>3*C44</f>
        <v>6.9000000000000006E-2</v>
      </c>
    </row>
    <row r="45" spans="1:5" x14ac:dyDescent="0.2">
      <c r="A45" s="14" t="s">
        <v>846</v>
      </c>
      <c r="B45" s="2">
        <v>25</v>
      </c>
      <c r="C45">
        <f t="shared" si="0"/>
        <v>2.5000000000000001E-2</v>
      </c>
      <c r="E45">
        <f>2*C45</f>
        <v>0.05</v>
      </c>
    </row>
    <row r="46" spans="1:5" x14ac:dyDescent="0.2">
      <c r="E46" s="1">
        <f>SUM(E37:E45)</f>
        <v>1.0548500000000001</v>
      </c>
    </row>
    <row r="48" spans="1:5" x14ac:dyDescent="0.2">
      <c r="C48" s="1" t="s">
        <v>488</v>
      </c>
      <c r="D48" s="1"/>
      <c r="E48" s="1">
        <f>AVERAGE(E46,E35,E18)</f>
        <v>1.2725183333333334</v>
      </c>
    </row>
    <row r="49" spans="1:11" x14ac:dyDescent="0.2">
      <c r="A49" s="1" t="s">
        <v>912</v>
      </c>
    </row>
    <row r="50" spans="1:11" ht="16" x14ac:dyDescent="0.2">
      <c r="A50" t="s">
        <v>913</v>
      </c>
      <c r="B50" t="s">
        <v>914</v>
      </c>
      <c r="C50" t="s">
        <v>915</v>
      </c>
      <c r="D50" t="s">
        <v>916</v>
      </c>
      <c r="E50" t="s">
        <v>917</v>
      </c>
      <c r="F50" t="s">
        <v>918</v>
      </c>
      <c r="G50" t="s">
        <v>919</v>
      </c>
      <c r="H50" t="s">
        <v>920</v>
      </c>
      <c r="I50" t="s">
        <v>921</v>
      </c>
      <c r="J50" t="s">
        <v>922</v>
      </c>
      <c r="K50" t="s">
        <v>923</v>
      </c>
    </row>
    <row r="51" spans="1:11" ht="16" x14ac:dyDescent="0.2">
      <c r="A51" t="s">
        <v>924</v>
      </c>
      <c r="B51" t="s">
        <v>925</v>
      </c>
      <c r="C51">
        <v>1026.442</v>
      </c>
      <c r="D51">
        <v>1082.078</v>
      </c>
      <c r="E51">
        <v>872.84400000000005</v>
      </c>
      <c r="F51">
        <v>993.78800000000001</v>
      </c>
      <c r="G51">
        <v>1577</v>
      </c>
    </row>
    <row r="52" spans="1:11" ht="16" x14ac:dyDescent="0.2">
      <c r="A52" t="s">
        <v>926</v>
      </c>
      <c r="B52" t="s">
        <v>927</v>
      </c>
      <c r="C52">
        <v>4318.4610000000002</v>
      </c>
      <c r="D52">
        <v>4553.2879999999996</v>
      </c>
      <c r="E52">
        <v>3680.1095</v>
      </c>
      <c r="F52">
        <v>4183.9528333333001</v>
      </c>
      <c r="G52">
        <v>6598.1679999999997</v>
      </c>
      <c r="I52">
        <v>0</v>
      </c>
      <c r="J52">
        <v>0</v>
      </c>
      <c r="K52">
        <v>0</v>
      </c>
    </row>
    <row r="53" spans="1:11" ht="16" x14ac:dyDescent="0.2">
      <c r="A53" t="s">
        <v>928</v>
      </c>
      <c r="B53" t="s">
        <v>929</v>
      </c>
      <c r="C53">
        <v>141.333</v>
      </c>
      <c r="D53">
        <v>143.48883000000001</v>
      </c>
      <c r="E53">
        <v>127.7015</v>
      </c>
      <c r="F53">
        <v>137.50777666667</v>
      </c>
      <c r="G53">
        <v>197.125</v>
      </c>
    </row>
    <row r="54" spans="1:11" ht="16" x14ac:dyDescent="0.2">
      <c r="A54" t="s">
        <v>895</v>
      </c>
      <c r="B54" t="s">
        <v>929</v>
      </c>
      <c r="C54">
        <v>34.445999999999998</v>
      </c>
      <c r="D54">
        <v>43.288873000000002</v>
      </c>
      <c r="E54">
        <v>37.450000000000003</v>
      </c>
      <c r="F54">
        <v>38.394957666666997</v>
      </c>
      <c r="G54">
        <v>59.137500000000003</v>
      </c>
    </row>
    <row r="55" spans="1:11" ht="16" x14ac:dyDescent="0.2">
      <c r="A55" t="s">
        <v>930</v>
      </c>
      <c r="B55" t="s">
        <v>929</v>
      </c>
      <c r="C55">
        <v>35.923999999999999</v>
      </c>
      <c r="D55">
        <v>37.293390000000002</v>
      </c>
      <c r="E55">
        <v>23.582000000000001</v>
      </c>
      <c r="F55">
        <v>32.266463333333</v>
      </c>
      <c r="G55">
        <v>61.327777777778003</v>
      </c>
    </row>
    <row r="56" spans="1:11" ht="16" x14ac:dyDescent="0.2">
      <c r="A56" t="s">
        <v>931</v>
      </c>
      <c r="B56" t="s">
        <v>929</v>
      </c>
      <c r="C56">
        <v>684.49312199999997</v>
      </c>
      <c r="D56">
        <v>612.91344800000002</v>
      </c>
      <c r="E56">
        <v>588.47117900000001</v>
      </c>
      <c r="F56">
        <v>628.62591633333</v>
      </c>
    </row>
    <row r="57" spans="1:11" ht="16" x14ac:dyDescent="0.2">
      <c r="A57" t="s">
        <v>932</v>
      </c>
      <c r="B57" t="s">
        <v>929</v>
      </c>
      <c r="C57">
        <v>0</v>
      </c>
      <c r="D57">
        <v>0</v>
      </c>
      <c r="E57">
        <v>0</v>
      </c>
    </row>
    <row r="58" spans="1:11" ht="16" x14ac:dyDescent="0.2">
      <c r="A58" t="s">
        <v>933</v>
      </c>
      <c r="B58" t="s">
        <v>929</v>
      </c>
      <c r="C58">
        <v>0</v>
      </c>
      <c r="D58">
        <v>0</v>
      </c>
      <c r="E58">
        <v>0</v>
      </c>
    </row>
    <row r="59" spans="1:11" ht="16" x14ac:dyDescent="0.2">
      <c r="A59" t="s">
        <v>934</v>
      </c>
      <c r="B59" t="s">
        <v>929</v>
      </c>
      <c r="C59">
        <v>84.273559199999994</v>
      </c>
      <c r="D59">
        <v>88.150792999999993</v>
      </c>
      <c r="E59">
        <v>100.4075</v>
      </c>
      <c r="F59">
        <v>90.943950733332997</v>
      </c>
    </row>
    <row r="60" spans="1:11" ht="16" x14ac:dyDescent="0.2">
      <c r="A60" t="s">
        <v>935</v>
      </c>
      <c r="B60" t="s">
        <v>929</v>
      </c>
      <c r="C60">
        <v>2.57</v>
      </c>
      <c r="D60">
        <v>6.08E-2</v>
      </c>
      <c r="E60">
        <v>0</v>
      </c>
      <c r="F60">
        <v>0.87693333333333001</v>
      </c>
    </row>
    <row r="61" spans="1:11" ht="16" x14ac:dyDescent="0.2">
      <c r="A61" t="s">
        <v>936</v>
      </c>
      <c r="B61" t="s">
        <v>929</v>
      </c>
      <c r="C61">
        <v>23.949000000000002</v>
      </c>
      <c r="D61">
        <v>21.610813799999999</v>
      </c>
      <c r="E61">
        <v>23.515999999999998</v>
      </c>
      <c r="F61">
        <v>23.025271266667001</v>
      </c>
      <c r="G61">
        <v>20</v>
      </c>
    </row>
    <row r="62" spans="1:11" ht="16" x14ac:dyDescent="0.2">
      <c r="A62" t="s">
        <v>937</v>
      </c>
      <c r="B62" t="s">
        <v>929</v>
      </c>
      <c r="C62">
        <v>16.807998959999999</v>
      </c>
      <c r="D62">
        <v>15.386658519999999</v>
      </c>
      <c r="E62">
        <v>17.3763875</v>
      </c>
      <c r="F62">
        <v>16.523681660000001</v>
      </c>
    </row>
    <row r="63" spans="1:11" ht="16" x14ac:dyDescent="0.2">
      <c r="A63" t="s">
        <v>938</v>
      </c>
      <c r="B63" t="s">
        <v>929</v>
      </c>
      <c r="C63">
        <v>54.746000000000002</v>
      </c>
      <c r="D63">
        <v>55.305942000000002</v>
      </c>
      <c r="E63">
        <v>27.294</v>
      </c>
      <c r="F63">
        <v>45.781980666667003</v>
      </c>
      <c r="K63">
        <v>43.3675</v>
      </c>
    </row>
    <row r="64" spans="1:11" ht="16" x14ac:dyDescent="0.2">
      <c r="A64" t="s">
        <v>939</v>
      </c>
      <c r="B64" t="s">
        <v>929</v>
      </c>
      <c r="C64">
        <v>19.064</v>
      </c>
      <c r="D64">
        <v>12.8070933</v>
      </c>
      <c r="E64">
        <v>6.8</v>
      </c>
      <c r="F64">
        <v>12.890364433333</v>
      </c>
      <c r="K64">
        <v>19.712499999999999</v>
      </c>
    </row>
    <row r="65" spans="1:11" ht="16" x14ac:dyDescent="0.2">
      <c r="A65" t="s">
        <v>940</v>
      </c>
      <c r="B65" t="s">
        <v>929</v>
      </c>
      <c r="C65">
        <v>5.516</v>
      </c>
      <c r="D65">
        <v>6.1265749999999999</v>
      </c>
      <c r="E65">
        <v>1.80053</v>
      </c>
      <c r="F65">
        <v>4.4810350000000003</v>
      </c>
    </row>
    <row r="66" spans="1:11" ht="16" x14ac:dyDescent="0.2">
      <c r="A66" t="s">
        <v>941</v>
      </c>
      <c r="B66" t="s">
        <v>929</v>
      </c>
      <c r="C66">
        <v>1.5E-3</v>
      </c>
      <c r="D66">
        <v>7.2999999999999996E-4</v>
      </c>
      <c r="E66">
        <v>1.1999999999999999E-3</v>
      </c>
      <c r="F66">
        <v>1.1433333333333E-3</v>
      </c>
    </row>
    <row r="67" spans="1:11" ht="16" x14ac:dyDescent="0.2">
      <c r="A67" t="s">
        <v>942</v>
      </c>
      <c r="B67" t="s">
        <v>929</v>
      </c>
      <c r="C67">
        <v>5.3941999999999997</v>
      </c>
      <c r="D67">
        <v>6.8308720000000003</v>
      </c>
      <c r="E67">
        <v>2.08053</v>
      </c>
      <c r="F67">
        <v>4.7685339999999998</v>
      </c>
    </row>
    <row r="68" spans="1:11" ht="16" x14ac:dyDescent="0.2">
      <c r="A68" t="s">
        <v>943</v>
      </c>
      <c r="B68" t="s">
        <v>929</v>
      </c>
      <c r="C68">
        <v>9.2380999999999993</v>
      </c>
      <c r="D68">
        <v>4.6985898500000003</v>
      </c>
      <c r="E68">
        <v>8.8102300000000007</v>
      </c>
      <c r="F68">
        <v>7.5823066166666999</v>
      </c>
    </row>
    <row r="69" spans="1:11" ht="16" x14ac:dyDescent="0.2">
      <c r="A69" t="s">
        <v>944</v>
      </c>
      <c r="B69" t="s">
        <v>929</v>
      </c>
      <c r="C69">
        <v>2.46</v>
      </c>
      <c r="D69" s="24">
        <v>9.638104E-5</v>
      </c>
      <c r="E69">
        <v>0</v>
      </c>
      <c r="F69">
        <v>0.82003212701332995</v>
      </c>
    </row>
    <row r="70" spans="1:11" ht="16" x14ac:dyDescent="0.2">
      <c r="A70" t="s">
        <v>945</v>
      </c>
      <c r="B70" t="s">
        <v>929</v>
      </c>
      <c r="C70">
        <v>1.1599999999999999</v>
      </c>
      <c r="D70">
        <v>0</v>
      </c>
      <c r="E70">
        <v>0</v>
      </c>
      <c r="F70">
        <v>0.38666666666666999</v>
      </c>
    </row>
    <row r="71" spans="1:11" ht="16" x14ac:dyDescent="0.2">
      <c r="A71" t="s">
        <v>946</v>
      </c>
      <c r="B71" t="s">
        <v>929</v>
      </c>
      <c r="C71">
        <v>15.589</v>
      </c>
      <c r="D71">
        <v>14.74751</v>
      </c>
      <c r="E71">
        <v>9.6384000000000007</v>
      </c>
      <c r="F71">
        <v>13.32497</v>
      </c>
      <c r="K71">
        <v>17.522222222221998</v>
      </c>
    </row>
    <row r="72" spans="1:11" ht="16" x14ac:dyDescent="0.2">
      <c r="A72" t="s">
        <v>947</v>
      </c>
      <c r="B72" t="s">
        <v>929</v>
      </c>
      <c r="C72">
        <v>2.26946</v>
      </c>
      <c r="D72">
        <v>1.9007011</v>
      </c>
      <c r="E72">
        <v>0.19259999999999999</v>
      </c>
      <c r="F72">
        <v>1.4542537</v>
      </c>
      <c r="G72">
        <v>22.778888888889</v>
      </c>
    </row>
    <row r="73" spans="1:11" ht="16" x14ac:dyDescent="0.2">
      <c r="A73" t="s">
        <v>948</v>
      </c>
      <c r="B73" t="s">
        <v>929</v>
      </c>
      <c r="C73">
        <v>0</v>
      </c>
      <c r="D73">
        <v>0</v>
      </c>
      <c r="E73">
        <v>0</v>
      </c>
    </row>
    <row r="74" spans="1:11" ht="16" x14ac:dyDescent="0.2">
      <c r="A74" t="s">
        <v>949</v>
      </c>
      <c r="B74" t="s">
        <v>929</v>
      </c>
      <c r="C74">
        <v>1.9764600000000001</v>
      </c>
      <c r="D74">
        <v>3.3188390000000001</v>
      </c>
      <c r="E74">
        <v>0.70789999999999997</v>
      </c>
      <c r="F74">
        <v>2.0010663333332999</v>
      </c>
      <c r="J74">
        <v>6.5</v>
      </c>
      <c r="K74">
        <v>17.522222222221998</v>
      </c>
    </row>
    <row r="75" spans="1:11" ht="16" x14ac:dyDescent="0.2">
      <c r="A75" t="s">
        <v>950</v>
      </c>
      <c r="B75" t="s">
        <v>929</v>
      </c>
      <c r="C75">
        <v>1.2999999999999999E-2</v>
      </c>
      <c r="D75">
        <v>4.9896000000000003E-2</v>
      </c>
      <c r="E75">
        <v>0.30023</v>
      </c>
      <c r="F75">
        <v>0.121042</v>
      </c>
      <c r="J75">
        <v>0.35044444444444001</v>
      </c>
    </row>
    <row r="76" spans="1:11" ht="16" x14ac:dyDescent="0.2">
      <c r="A76" t="s">
        <v>951</v>
      </c>
      <c r="B76" t="s">
        <v>929</v>
      </c>
      <c r="C76">
        <v>0.27500000000000002</v>
      </c>
      <c r="D76">
        <v>2.3828100000000001</v>
      </c>
      <c r="E76">
        <v>0.28989999999999999</v>
      </c>
      <c r="F76">
        <v>0.98257000000000005</v>
      </c>
      <c r="J76">
        <v>1.7522222222221999</v>
      </c>
    </row>
    <row r="77" spans="1:11" ht="16" x14ac:dyDescent="0.2">
      <c r="A77" t="s">
        <v>952</v>
      </c>
      <c r="B77" t="s">
        <v>929</v>
      </c>
      <c r="C77">
        <v>0</v>
      </c>
      <c r="D77">
        <v>0</v>
      </c>
      <c r="E77">
        <v>0</v>
      </c>
    </row>
    <row r="78" spans="1:11" ht="16" x14ac:dyDescent="0.2">
      <c r="A78" t="s">
        <v>953</v>
      </c>
      <c r="B78" t="s">
        <v>929</v>
      </c>
      <c r="C78">
        <v>4.3040000000000002E-2</v>
      </c>
      <c r="D78">
        <v>9.6229999999999996E-3</v>
      </c>
      <c r="E78">
        <v>2.5300000000000001E-3</v>
      </c>
      <c r="F78">
        <v>1.8397666666666999E-2</v>
      </c>
      <c r="K78">
        <v>3.5044444444443998</v>
      </c>
    </row>
    <row r="79" spans="1:11" ht="16" x14ac:dyDescent="0.2">
      <c r="A79" t="s">
        <v>954</v>
      </c>
      <c r="B79" t="s">
        <v>955</v>
      </c>
      <c r="C79">
        <v>1.9</v>
      </c>
      <c r="D79">
        <v>0.18</v>
      </c>
      <c r="E79">
        <v>0</v>
      </c>
      <c r="F79">
        <v>0.69333333333333003</v>
      </c>
    </row>
    <row r="80" spans="1:11" ht="16" x14ac:dyDescent="0.2">
      <c r="A80" t="s">
        <v>956</v>
      </c>
      <c r="B80" t="s">
        <v>955</v>
      </c>
      <c r="C80">
        <v>1499.4</v>
      </c>
      <c r="D80">
        <v>1353.6392229999999</v>
      </c>
      <c r="E80">
        <v>909.64</v>
      </c>
      <c r="F80">
        <v>1254.2264076667</v>
      </c>
      <c r="G80">
        <v>700</v>
      </c>
      <c r="J80">
        <v>280</v>
      </c>
    </row>
    <row r="81" spans="1:11" ht="16" x14ac:dyDescent="0.2">
      <c r="A81" t="s">
        <v>957</v>
      </c>
      <c r="B81" t="s">
        <v>955</v>
      </c>
      <c r="C81">
        <v>937.4</v>
      </c>
      <c r="D81">
        <v>946.27800000000002</v>
      </c>
      <c r="E81">
        <v>1053.6400000000001</v>
      </c>
      <c r="F81">
        <v>979.10599999999999</v>
      </c>
      <c r="G81">
        <v>1100</v>
      </c>
      <c r="J81">
        <v>600</v>
      </c>
    </row>
    <row r="82" spans="1:11" ht="16" x14ac:dyDescent="0.2">
      <c r="A82" t="s">
        <v>958</v>
      </c>
      <c r="B82" t="s">
        <v>955</v>
      </c>
      <c r="C82">
        <v>2605.2249999999999</v>
      </c>
      <c r="D82">
        <v>2118.2730230000002</v>
      </c>
      <c r="E82">
        <v>1369.7550000000001</v>
      </c>
      <c r="F82">
        <v>2031.084341</v>
      </c>
      <c r="G82">
        <v>1100</v>
      </c>
    </row>
    <row r="83" spans="1:11" ht="16" x14ac:dyDescent="0.2">
      <c r="A83" t="s">
        <v>959</v>
      </c>
      <c r="B83" t="s">
        <v>955</v>
      </c>
      <c r="C83">
        <v>442.52</v>
      </c>
      <c r="D83">
        <v>363.53972299999998</v>
      </c>
      <c r="E83">
        <v>298.89999999999998</v>
      </c>
      <c r="F83">
        <v>368.31990766667002</v>
      </c>
      <c r="G83">
        <v>450</v>
      </c>
      <c r="J83">
        <v>275</v>
      </c>
    </row>
    <row r="84" spans="1:11" ht="16" x14ac:dyDescent="0.2">
      <c r="A84" t="s">
        <v>960</v>
      </c>
      <c r="B84" t="s">
        <v>955</v>
      </c>
      <c r="C84">
        <v>461.84</v>
      </c>
      <c r="D84">
        <v>435.28120000000001</v>
      </c>
      <c r="E84">
        <v>264.77</v>
      </c>
      <c r="F84">
        <v>387.29706666666999</v>
      </c>
      <c r="G84">
        <v>350</v>
      </c>
    </row>
    <row r="85" spans="1:11" ht="16" x14ac:dyDescent="0.2">
      <c r="A85" t="s">
        <v>961</v>
      </c>
      <c r="B85" t="s">
        <v>955</v>
      </c>
      <c r="C85">
        <v>145.06</v>
      </c>
      <c r="D85">
        <v>146.038723</v>
      </c>
      <c r="E85">
        <v>91.31</v>
      </c>
      <c r="F85">
        <v>127.46957433333</v>
      </c>
      <c r="G85">
        <v>120</v>
      </c>
      <c r="J85">
        <v>70</v>
      </c>
    </row>
    <row r="86" spans="1:11" ht="16" x14ac:dyDescent="0.2">
      <c r="A86" t="s">
        <v>962</v>
      </c>
      <c r="B86" t="s">
        <v>955</v>
      </c>
      <c r="C86">
        <v>13</v>
      </c>
      <c r="D86">
        <v>7.6216999999999997</v>
      </c>
      <c r="E86">
        <v>4.1318000000000001</v>
      </c>
      <c r="F86">
        <v>8.2511666666667001</v>
      </c>
      <c r="G86">
        <v>6.1</v>
      </c>
      <c r="J86">
        <v>3.3</v>
      </c>
    </row>
    <row r="87" spans="1:11" ht="16" x14ac:dyDescent="0.2">
      <c r="A87" t="s">
        <v>963</v>
      </c>
      <c r="B87" t="s">
        <v>955</v>
      </c>
      <c r="C87">
        <v>2.9039999999999999</v>
      </c>
      <c r="D87">
        <v>2.6784530000000002</v>
      </c>
      <c r="E87">
        <v>1.7490000000000001</v>
      </c>
      <c r="F87">
        <v>2.4438176666667002</v>
      </c>
      <c r="G87">
        <v>6.5</v>
      </c>
      <c r="J87">
        <v>4</v>
      </c>
    </row>
    <row r="88" spans="1:11" ht="16" x14ac:dyDescent="0.2">
      <c r="A88" t="s">
        <v>964</v>
      </c>
      <c r="B88" t="s">
        <v>955</v>
      </c>
      <c r="C88">
        <v>0.45600000000000002</v>
      </c>
      <c r="D88">
        <v>0.4537428</v>
      </c>
      <c r="E88">
        <v>0.63570000000000004</v>
      </c>
      <c r="F88">
        <v>0.51514760000000004</v>
      </c>
      <c r="G88">
        <v>0.6</v>
      </c>
    </row>
    <row r="89" spans="1:11" ht="16" x14ac:dyDescent="0.2">
      <c r="A89" t="s">
        <v>965</v>
      </c>
      <c r="B89" t="s">
        <v>955</v>
      </c>
      <c r="C89">
        <v>1.956</v>
      </c>
      <c r="D89">
        <v>1.759223</v>
      </c>
      <c r="E89">
        <v>0.96950000000000003</v>
      </c>
      <c r="F89">
        <v>1.5615743333333001</v>
      </c>
      <c r="J89">
        <v>0.33600000000000002</v>
      </c>
    </row>
    <row r="90" spans="1:11" ht="16" x14ac:dyDescent="0.2">
      <c r="A90" t="s">
        <v>966</v>
      </c>
      <c r="B90" t="s">
        <v>967</v>
      </c>
      <c r="C90">
        <v>7.8018000000000001</v>
      </c>
      <c r="D90">
        <v>7.5083668000000001</v>
      </c>
      <c r="E90">
        <v>7.6115000000000004</v>
      </c>
      <c r="F90">
        <v>7.6405555999999999</v>
      </c>
      <c r="G90">
        <v>20</v>
      </c>
      <c r="J90">
        <v>10</v>
      </c>
    </row>
    <row r="91" spans="1:11" ht="16" x14ac:dyDescent="0.2">
      <c r="A91" t="s">
        <v>968</v>
      </c>
      <c r="B91" t="s">
        <v>967</v>
      </c>
      <c r="C91">
        <v>6.6011800000000003</v>
      </c>
      <c r="D91">
        <v>1.6265368</v>
      </c>
      <c r="E91">
        <v>0.60343000000000002</v>
      </c>
      <c r="F91">
        <v>2.9437156</v>
      </c>
      <c r="G91">
        <v>100</v>
      </c>
      <c r="J91">
        <v>50</v>
      </c>
    </row>
    <row r="92" spans="1:11" ht="16" x14ac:dyDescent="0.2">
      <c r="A92" t="s">
        <v>969</v>
      </c>
      <c r="B92" t="s">
        <v>967</v>
      </c>
      <c r="C92">
        <v>1017.1608</v>
      </c>
      <c r="D92">
        <v>889.12833680000006</v>
      </c>
      <c r="E92">
        <v>421.8</v>
      </c>
      <c r="F92">
        <v>776.02971226667</v>
      </c>
      <c r="G92">
        <v>400</v>
      </c>
      <c r="J92">
        <v>200</v>
      </c>
    </row>
    <row r="93" spans="1:11" ht="16" x14ac:dyDescent="0.2">
      <c r="A93" t="s">
        <v>970</v>
      </c>
      <c r="B93" t="s">
        <v>967</v>
      </c>
      <c r="C93">
        <v>6.6</v>
      </c>
      <c r="D93">
        <v>0</v>
      </c>
      <c r="E93">
        <v>0</v>
      </c>
      <c r="F93">
        <v>2.2000000000000002</v>
      </c>
    </row>
    <row r="94" spans="1:11" ht="16" x14ac:dyDescent="0.2">
      <c r="A94" t="s">
        <v>971</v>
      </c>
      <c r="B94" t="s">
        <v>967</v>
      </c>
      <c r="C94">
        <v>113.52</v>
      </c>
      <c r="D94">
        <v>1.0074368</v>
      </c>
      <c r="E94">
        <v>0</v>
      </c>
      <c r="F94">
        <v>38.175812266667002</v>
      </c>
    </row>
    <row r="95" spans="1:11" ht="16" x14ac:dyDescent="0.2">
      <c r="A95" t="s">
        <v>972</v>
      </c>
      <c r="B95" t="s">
        <v>967</v>
      </c>
      <c r="C95">
        <v>6.21</v>
      </c>
      <c r="D95">
        <v>4.2629999999999999</v>
      </c>
      <c r="E95">
        <v>2.5</v>
      </c>
      <c r="F95">
        <v>4.3243333333332998</v>
      </c>
      <c r="G95">
        <v>10</v>
      </c>
    </row>
    <row r="96" spans="1:11" ht="16" x14ac:dyDescent="0.2">
      <c r="A96" t="s">
        <v>973</v>
      </c>
      <c r="B96" t="s">
        <v>955</v>
      </c>
      <c r="C96">
        <v>7.4370000000000003</v>
      </c>
      <c r="D96">
        <v>9.4420660000000005</v>
      </c>
      <c r="E96">
        <v>6.8703000000000003</v>
      </c>
      <c r="F96">
        <v>7.9164553333332996</v>
      </c>
      <c r="K96">
        <v>4</v>
      </c>
    </row>
    <row r="97" spans="1:10" ht="16" x14ac:dyDescent="0.2">
      <c r="A97" t="s">
        <v>974</v>
      </c>
      <c r="B97" t="s">
        <v>967</v>
      </c>
      <c r="C97">
        <v>9.83</v>
      </c>
      <c r="D97">
        <v>5.4512400000000003</v>
      </c>
      <c r="E97">
        <v>0</v>
      </c>
      <c r="F97">
        <v>5.0937466666667</v>
      </c>
      <c r="G97">
        <v>21</v>
      </c>
    </row>
    <row r="98" spans="1:10" ht="16" x14ac:dyDescent="0.2">
      <c r="A98" t="s">
        <v>975</v>
      </c>
      <c r="B98" t="s">
        <v>955</v>
      </c>
      <c r="C98">
        <v>1.4119999999999999</v>
      </c>
      <c r="D98">
        <v>0.908528</v>
      </c>
      <c r="E98">
        <v>0.70750000000000002</v>
      </c>
      <c r="F98">
        <v>1.0093426666667</v>
      </c>
      <c r="G98">
        <v>0.7</v>
      </c>
      <c r="J98">
        <v>0.23</v>
      </c>
    </row>
    <row r="99" spans="1:10" ht="16" x14ac:dyDescent="0.2">
      <c r="A99" t="s">
        <v>976</v>
      </c>
      <c r="B99" t="s">
        <v>955</v>
      </c>
      <c r="C99">
        <v>0.78559999999999997</v>
      </c>
      <c r="D99">
        <v>0.605688</v>
      </c>
      <c r="E99">
        <v>9.3229999999999993E-2</v>
      </c>
      <c r="F99">
        <v>0.49483933333333002</v>
      </c>
      <c r="G99">
        <v>0.8</v>
      </c>
      <c r="J99">
        <v>0.4</v>
      </c>
    </row>
    <row r="100" spans="1:10" ht="16" x14ac:dyDescent="0.2">
      <c r="A100" t="s">
        <v>977</v>
      </c>
      <c r="B100" t="s">
        <v>955</v>
      </c>
      <c r="C100">
        <v>15.692</v>
      </c>
      <c r="D100">
        <v>13.298586</v>
      </c>
      <c r="E100">
        <v>5.7919999999999998</v>
      </c>
      <c r="F100">
        <v>11.594195333332999</v>
      </c>
      <c r="G100">
        <v>10.408200000000001</v>
      </c>
      <c r="J100">
        <v>6.9387999999999996</v>
      </c>
    </row>
    <row r="101" spans="1:10" ht="16" x14ac:dyDescent="0.2">
      <c r="A101" t="s">
        <v>978</v>
      </c>
      <c r="B101" t="s">
        <v>955</v>
      </c>
      <c r="C101">
        <v>20.064</v>
      </c>
      <c r="D101">
        <v>18.228072999999998</v>
      </c>
      <c r="E101">
        <v>10.911</v>
      </c>
      <c r="F101">
        <v>16.401024333333002</v>
      </c>
    </row>
    <row r="102" spans="1:10" ht="16" x14ac:dyDescent="0.2">
      <c r="A102" t="s">
        <v>979</v>
      </c>
      <c r="B102" t="s">
        <v>955</v>
      </c>
      <c r="C102">
        <v>212.88</v>
      </c>
      <c r="D102">
        <v>184.23078000000001</v>
      </c>
      <c r="E102">
        <v>172.86</v>
      </c>
      <c r="F102">
        <v>189.99026000000001</v>
      </c>
    </row>
    <row r="103" spans="1:10" ht="16" x14ac:dyDescent="0.2">
      <c r="A103" t="s">
        <v>980</v>
      </c>
      <c r="B103" t="s">
        <v>955</v>
      </c>
      <c r="C103">
        <v>3.94</v>
      </c>
      <c r="D103">
        <v>2.9630749999999999</v>
      </c>
      <c r="E103">
        <v>0.87970000000000004</v>
      </c>
      <c r="F103">
        <v>2.5942583333333</v>
      </c>
    </row>
    <row r="104" spans="1:10" ht="16" x14ac:dyDescent="0.2">
      <c r="A104" t="s">
        <v>981</v>
      </c>
      <c r="B104" t="s">
        <v>955</v>
      </c>
      <c r="C104">
        <v>2.4443999999999999</v>
      </c>
      <c r="D104">
        <v>2.4404089999999998</v>
      </c>
      <c r="E104">
        <v>1.8439000000000001</v>
      </c>
      <c r="F104">
        <v>2.2429030000000001</v>
      </c>
      <c r="G104">
        <v>0.9</v>
      </c>
      <c r="J104">
        <v>0.65051250000000005</v>
      </c>
    </row>
    <row r="105" spans="1:10" ht="16" x14ac:dyDescent="0.2">
      <c r="A105" t="s">
        <v>982</v>
      </c>
      <c r="B105" t="s">
        <v>967</v>
      </c>
      <c r="C105">
        <v>314.54000000000002</v>
      </c>
      <c r="D105">
        <v>212.93729999999999</v>
      </c>
      <c r="E105">
        <v>93.88</v>
      </c>
      <c r="F105">
        <v>207.1191</v>
      </c>
      <c r="G105">
        <v>100</v>
      </c>
      <c r="J105">
        <v>50</v>
      </c>
    </row>
    <row r="106" spans="1:10" ht="16" x14ac:dyDescent="0.2">
      <c r="A106" t="s">
        <v>983</v>
      </c>
      <c r="B106" t="s">
        <v>967</v>
      </c>
      <c r="C106">
        <v>1.4</v>
      </c>
      <c r="D106">
        <v>1.228</v>
      </c>
      <c r="E106">
        <v>1.35</v>
      </c>
      <c r="F106">
        <v>1.3260000000000001</v>
      </c>
      <c r="G106">
        <v>0.8</v>
      </c>
      <c r="J106">
        <v>0.5</v>
      </c>
    </row>
    <row r="107" spans="1:10" ht="16" x14ac:dyDescent="0.2">
      <c r="A107" t="s">
        <v>984</v>
      </c>
      <c r="B107" t="s">
        <v>967</v>
      </c>
      <c r="C107">
        <v>7.41</v>
      </c>
      <c r="D107">
        <v>6.3120229999999999</v>
      </c>
      <c r="E107">
        <v>5.5720000000000001</v>
      </c>
      <c r="F107">
        <v>6.4313409999999998</v>
      </c>
      <c r="G107" t="s">
        <v>985</v>
      </c>
      <c r="H107">
        <v>10</v>
      </c>
      <c r="I107">
        <v>200</v>
      </c>
    </row>
    <row r="108" spans="1:10" ht="16" x14ac:dyDescent="0.2">
      <c r="A108" t="s">
        <v>986</v>
      </c>
      <c r="B108" t="s">
        <v>955</v>
      </c>
      <c r="C108">
        <v>116.58</v>
      </c>
      <c r="D108">
        <v>89.3142</v>
      </c>
      <c r="E108">
        <v>72.001999999999995</v>
      </c>
      <c r="F108">
        <v>92.632066666667001</v>
      </c>
      <c r="G108">
        <v>30</v>
      </c>
      <c r="J108">
        <v>8</v>
      </c>
    </row>
    <row r="109" spans="1:10" ht="16" x14ac:dyDescent="0.2">
      <c r="A109" t="s">
        <v>987</v>
      </c>
      <c r="C109">
        <v>49.833399999999997</v>
      </c>
      <c r="D109">
        <v>39.887169999999998</v>
      </c>
      <c r="E109">
        <v>30.454550000000001</v>
      </c>
      <c r="F109">
        <v>40.058373333333002</v>
      </c>
    </row>
    <row r="110" spans="1:10" ht="16" x14ac:dyDescent="0.2">
      <c r="A110" t="s">
        <v>988</v>
      </c>
      <c r="B110" t="s">
        <v>955</v>
      </c>
      <c r="C110">
        <v>0</v>
      </c>
      <c r="D110">
        <v>0</v>
      </c>
      <c r="E110">
        <v>0</v>
      </c>
    </row>
    <row r="112" spans="1:10" x14ac:dyDescent="0.2">
      <c r="A112" t="s">
        <v>989</v>
      </c>
    </row>
    <row r="114" spans="1:3" x14ac:dyDescent="0.2">
      <c r="A114" t="s">
        <v>227</v>
      </c>
    </row>
    <row r="115" spans="1:3" x14ac:dyDescent="0.2">
      <c r="A115" t="s">
        <v>324</v>
      </c>
      <c r="B115">
        <v>50</v>
      </c>
      <c r="C115" t="s">
        <v>929</v>
      </c>
    </row>
    <row r="116" spans="1:3" x14ac:dyDescent="0.2">
      <c r="A116" t="s">
        <v>829</v>
      </c>
      <c r="B116">
        <v>100</v>
      </c>
      <c r="C116" t="s">
        <v>929</v>
      </c>
    </row>
    <row r="117" spans="1:3" x14ac:dyDescent="0.2">
      <c r="A117" t="s">
        <v>136</v>
      </c>
      <c r="B117">
        <v>20</v>
      </c>
      <c r="C117" t="s">
        <v>929</v>
      </c>
    </row>
    <row r="118" spans="1:3" x14ac:dyDescent="0.2">
      <c r="A118" t="s">
        <v>187</v>
      </c>
      <c r="B118">
        <v>30</v>
      </c>
      <c r="C118" t="s">
        <v>929</v>
      </c>
    </row>
    <row r="119" spans="1:3" x14ac:dyDescent="0.2">
      <c r="A119" t="s">
        <v>830</v>
      </c>
      <c r="B119">
        <v>45</v>
      </c>
      <c r="C119" t="s">
        <v>929</v>
      </c>
    </row>
    <row r="120" spans="1:3" x14ac:dyDescent="0.2">
      <c r="A120" t="s">
        <v>506</v>
      </c>
      <c r="B120">
        <v>24</v>
      </c>
      <c r="C120" t="s">
        <v>929</v>
      </c>
    </row>
    <row r="121" spans="1:3" x14ac:dyDescent="0.2">
      <c r="A121" t="s">
        <v>831</v>
      </c>
      <c r="B121">
        <v>25</v>
      </c>
      <c r="C121" t="s">
        <v>929</v>
      </c>
    </row>
    <row r="122" spans="1:3" x14ac:dyDescent="0.2">
      <c r="A122" t="s">
        <v>832</v>
      </c>
      <c r="B122">
        <v>20</v>
      </c>
      <c r="C122" t="s">
        <v>929</v>
      </c>
    </row>
    <row r="123" spans="1:3" x14ac:dyDescent="0.2">
      <c r="A123" t="s">
        <v>355</v>
      </c>
      <c r="B123">
        <v>50</v>
      </c>
      <c r="C123" t="s">
        <v>929</v>
      </c>
    </row>
    <row r="124" spans="1:3" x14ac:dyDescent="0.2">
      <c r="A124" t="s">
        <v>151</v>
      </c>
      <c r="B124">
        <v>80</v>
      </c>
      <c r="C124" t="s">
        <v>929</v>
      </c>
    </row>
    <row r="125" spans="1:3" x14ac:dyDescent="0.2">
      <c r="A125" t="s">
        <v>582</v>
      </c>
      <c r="B125">
        <v>80</v>
      </c>
      <c r="C125" t="s">
        <v>929</v>
      </c>
    </row>
    <row r="126" spans="1:3" x14ac:dyDescent="0.2">
      <c r="A126" t="s">
        <v>833</v>
      </c>
      <c r="B126">
        <v>10</v>
      </c>
      <c r="C126" t="s">
        <v>929</v>
      </c>
    </row>
    <row r="127" spans="1:3" x14ac:dyDescent="0.2">
      <c r="A127" t="s">
        <v>834</v>
      </c>
      <c r="B127">
        <v>200</v>
      </c>
      <c r="C127" t="s">
        <v>929</v>
      </c>
    </row>
    <row r="128" spans="1:3" x14ac:dyDescent="0.2">
      <c r="A128" t="s">
        <v>835</v>
      </c>
      <c r="B128">
        <v>100</v>
      </c>
      <c r="C128" t="s">
        <v>929</v>
      </c>
    </row>
    <row r="129" spans="1:3" x14ac:dyDescent="0.2">
      <c r="A129" t="s">
        <v>1046</v>
      </c>
      <c r="B129">
        <v>100</v>
      </c>
      <c r="C129" t="s">
        <v>929</v>
      </c>
    </row>
    <row r="131" spans="1:3" x14ac:dyDescent="0.2">
      <c r="A131" t="s">
        <v>236</v>
      </c>
    </row>
    <row r="132" spans="1:3" x14ac:dyDescent="0.2">
      <c r="A132" t="s">
        <v>324</v>
      </c>
      <c r="B132">
        <v>41</v>
      </c>
      <c r="C132" t="s">
        <v>929</v>
      </c>
    </row>
    <row r="133" spans="1:3" x14ac:dyDescent="0.2">
      <c r="A133" t="s">
        <v>829</v>
      </c>
      <c r="B133">
        <v>100</v>
      </c>
      <c r="C133" t="s">
        <v>929</v>
      </c>
    </row>
    <row r="134" spans="1:3" x14ac:dyDescent="0.2">
      <c r="A134" t="s">
        <v>833</v>
      </c>
      <c r="B134">
        <v>5</v>
      </c>
      <c r="C134" t="s">
        <v>929</v>
      </c>
    </row>
    <row r="135" spans="1:3" x14ac:dyDescent="0.2">
      <c r="A135" t="s">
        <v>836</v>
      </c>
      <c r="B135">
        <v>70</v>
      </c>
      <c r="C135" t="s">
        <v>929</v>
      </c>
    </row>
    <row r="136" spans="1:3" x14ac:dyDescent="0.2">
      <c r="A136" t="s">
        <v>837</v>
      </c>
      <c r="B136">
        <v>80</v>
      </c>
      <c r="C136" t="s">
        <v>929</v>
      </c>
    </row>
    <row r="137" spans="1:3" x14ac:dyDescent="0.2">
      <c r="A137" t="s">
        <v>527</v>
      </c>
      <c r="B137">
        <v>100</v>
      </c>
      <c r="C137" t="s">
        <v>929</v>
      </c>
    </row>
    <row r="138" spans="1:3" x14ac:dyDescent="0.2">
      <c r="A138" t="s">
        <v>167</v>
      </c>
      <c r="B138">
        <v>40</v>
      </c>
      <c r="C138" t="s">
        <v>929</v>
      </c>
    </row>
    <row r="139" spans="1:3" x14ac:dyDescent="0.2">
      <c r="A139" t="s">
        <v>838</v>
      </c>
      <c r="B139">
        <v>40</v>
      </c>
      <c r="C139" t="s">
        <v>929</v>
      </c>
    </row>
    <row r="140" spans="1:3" x14ac:dyDescent="0.2">
      <c r="A140" t="s">
        <v>151</v>
      </c>
      <c r="B140">
        <v>40</v>
      </c>
      <c r="C140" t="s">
        <v>929</v>
      </c>
    </row>
    <row r="141" spans="1:3" x14ac:dyDescent="0.2">
      <c r="A141" t="s">
        <v>839</v>
      </c>
      <c r="B141">
        <v>7</v>
      </c>
      <c r="C141" t="s">
        <v>929</v>
      </c>
    </row>
    <row r="142" spans="1:3" x14ac:dyDescent="0.2">
      <c r="A142" t="s">
        <v>840</v>
      </c>
      <c r="B142">
        <v>70</v>
      </c>
      <c r="C142" t="s">
        <v>929</v>
      </c>
    </row>
    <row r="143" spans="1:3" x14ac:dyDescent="0.2">
      <c r="A143" t="s">
        <v>187</v>
      </c>
      <c r="B143">
        <v>20</v>
      </c>
      <c r="C143" t="s">
        <v>929</v>
      </c>
    </row>
    <row r="144" spans="1:3" x14ac:dyDescent="0.2">
      <c r="A144" t="s">
        <v>136</v>
      </c>
      <c r="B144">
        <v>13</v>
      </c>
      <c r="C144" t="s">
        <v>929</v>
      </c>
    </row>
    <row r="145" spans="1:3" x14ac:dyDescent="0.2">
      <c r="A145" t="s">
        <v>841</v>
      </c>
      <c r="B145">
        <v>120</v>
      </c>
      <c r="C145" t="s">
        <v>929</v>
      </c>
    </row>
    <row r="146" spans="1:3" x14ac:dyDescent="0.2">
      <c r="A146" t="s">
        <v>842</v>
      </c>
      <c r="B146">
        <v>23</v>
      </c>
      <c r="C146" t="s">
        <v>929</v>
      </c>
    </row>
    <row r="147" spans="1:3" x14ac:dyDescent="0.2">
      <c r="A147" t="s">
        <v>1046</v>
      </c>
      <c r="B147">
        <v>100</v>
      </c>
      <c r="C147" t="s">
        <v>929</v>
      </c>
    </row>
    <row r="149" spans="1:3" x14ac:dyDescent="0.2">
      <c r="A149" t="s">
        <v>251</v>
      </c>
    </row>
    <row r="150" spans="1:3" x14ac:dyDescent="0.2">
      <c r="A150" t="s">
        <v>829</v>
      </c>
      <c r="B150">
        <v>150</v>
      </c>
      <c r="C150" t="s">
        <v>929</v>
      </c>
    </row>
    <row r="151" spans="1:3" x14ac:dyDescent="0.2">
      <c r="A151" t="s">
        <v>843</v>
      </c>
      <c r="B151">
        <v>50</v>
      </c>
      <c r="C151" t="s">
        <v>929</v>
      </c>
    </row>
    <row r="152" spans="1:3" x14ac:dyDescent="0.2">
      <c r="A152" t="s">
        <v>844</v>
      </c>
      <c r="B152">
        <v>75</v>
      </c>
      <c r="C152" t="s">
        <v>929</v>
      </c>
    </row>
    <row r="153" spans="1:3" x14ac:dyDescent="0.2">
      <c r="A153" t="s">
        <v>338</v>
      </c>
      <c r="B153">
        <v>120</v>
      </c>
      <c r="C153" t="s">
        <v>929</v>
      </c>
    </row>
    <row r="154" spans="1:3" x14ac:dyDescent="0.2">
      <c r="A154" t="s">
        <v>139</v>
      </c>
      <c r="B154">
        <v>200</v>
      </c>
      <c r="C154" t="s">
        <v>929</v>
      </c>
    </row>
    <row r="155" spans="1:3" x14ac:dyDescent="0.2">
      <c r="A155" t="s">
        <v>845</v>
      </c>
      <c r="B155">
        <v>35</v>
      </c>
      <c r="C155" t="s">
        <v>929</v>
      </c>
    </row>
    <row r="156" spans="1:3" x14ac:dyDescent="0.2">
      <c r="A156" t="s">
        <v>167</v>
      </c>
      <c r="B156">
        <v>30</v>
      </c>
      <c r="C156" t="s">
        <v>929</v>
      </c>
    </row>
    <row r="157" spans="1:3" x14ac:dyDescent="0.2">
      <c r="A157" t="s">
        <v>210</v>
      </c>
      <c r="B157">
        <v>23</v>
      </c>
      <c r="C157" t="s">
        <v>929</v>
      </c>
    </row>
    <row r="158" spans="1:3" x14ac:dyDescent="0.2">
      <c r="A158" t="s">
        <v>846</v>
      </c>
      <c r="B158">
        <v>25</v>
      </c>
      <c r="C158" t="s">
        <v>929</v>
      </c>
    </row>
    <row r="159" spans="1:3" x14ac:dyDescent="0.2">
      <c r="A159" t="s">
        <v>1046</v>
      </c>
      <c r="B159">
        <v>100</v>
      </c>
      <c r="C159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C5133-898D-42C9-A3C8-6442796DABC7}">
  <dimension ref="A1:O221"/>
  <sheetViews>
    <sheetView topLeftCell="A44" zoomScale="80" zoomScaleNormal="80" workbookViewId="0">
      <selection activeCell="A80" sqref="A80"/>
    </sheetView>
  </sheetViews>
  <sheetFormatPr baseColWidth="10" defaultColWidth="8.83203125" defaultRowHeight="15" x14ac:dyDescent="0.2"/>
  <cols>
    <col min="1" max="1" width="55.5" customWidth="1"/>
    <col min="2" max="2" width="9.1640625" hidden="1" customWidth="1"/>
    <col min="3" max="3" width="0" hidden="1" customWidth="1"/>
    <col min="4" max="4" width="9.1640625" hidden="1" customWidth="1"/>
  </cols>
  <sheetData>
    <row r="1" spans="1:15" x14ac:dyDescent="0.2">
      <c r="A1" s="1" t="s">
        <v>911</v>
      </c>
    </row>
    <row r="3" spans="1:15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5" x14ac:dyDescent="0.2">
      <c r="A4" s="7" t="s">
        <v>261</v>
      </c>
      <c r="B4">
        <v>50</v>
      </c>
      <c r="C4">
        <f>B4/$D$4</f>
        <v>0.05</v>
      </c>
      <c r="D4">
        <v>1000</v>
      </c>
      <c r="E4">
        <f>0.47*C4</f>
        <v>2.35E-2</v>
      </c>
      <c r="G4" t="s">
        <v>906</v>
      </c>
      <c r="H4">
        <f>SUM(E4,E8,E10)</f>
        <v>0.87370000000000003</v>
      </c>
      <c r="I4">
        <v>0</v>
      </c>
      <c r="J4">
        <f>SUM(E5,E11,E13,E14,E21,E22)</f>
        <v>0.40929500000000002</v>
      </c>
      <c r="K4">
        <f>SUM(E7,E16,E24)</f>
        <v>0.41865000000000002</v>
      </c>
      <c r="L4">
        <f>SUM(E25,E23,E20,E19,E18,E17,E15,E12,E9,E6)</f>
        <v>0.31943600000000005</v>
      </c>
      <c r="M4">
        <v>0</v>
      </c>
      <c r="N4">
        <v>0</v>
      </c>
    </row>
    <row r="5" spans="1:15" x14ac:dyDescent="0.2">
      <c r="A5" s="8" t="s">
        <v>305</v>
      </c>
      <c r="B5">
        <v>5</v>
      </c>
      <c r="C5">
        <f t="shared" ref="C5:C68" si="0">B5/$D$4</f>
        <v>5.0000000000000001E-3</v>
      </c>
      <c r="E5">
        <f>1.2*C5</f>
        <v>6.0000000000000001E-3</v>
      </c>
    </row>
    <row r="6" spans="1:15" x14ac:dyDescent="0.2">
      <c r="A6" s="10" t="s">
        <v>162</v>
      </c>
      <c r="B6">
        <v>10</v>
      </c>
      <c r="C6">
        <f t="shared" si="0"/>
        <v>0.01</v>
      </c>
      <c r="E6">
        <f>2.3*C6</f>
        <v>2.3E-2</v>
      </c>
      <c r="G6" t="s">
        <v>52</v>
      </c>
      <c r="H6">
        <f>SUM(E28,E36,E42,E45)</f>
        <v>0.13865000000000002</v>
      </c>
      <c r="I6">
        <f>SUM(E40,E51,E52)</f>
        <v>0.30469999999999997</v>
      </c>
      <c r="J6">
        <f>SUM(E29,E33,E37,E38,E48)</f>
        <v>0.17621999999999999</v>
      </c>
      <c r="K6">
        <f>SUM(E31,E44)</f>
        <v>6.88E-2</v>
      </c>
      <c r="L6">
        <f>SUM(E30,E32,E34,E35,E41,E43,E46,E47,E49,E50)</f>
        <v>0.235425</v>
      </c>
      <c r="M6">
        <f>SUM(E39)</f>
        <v>2.8799999999999999E-2</v>
      </c>
      <c r="N6">
        <v>0</v>
      </c>
    </row>
    <row r="7" spans="1:15" x14ac:dyDescent="0.2">
      <c r="A7" s="9" t="s">
        <v>847</v>
      </c>
      <c r="B7">
        <v>95</v>
      </c>
      <c r="C7">
        <f t="shared" si="0"/>
        <v>9.5000000000000001E-2</v>
      </c>
      <c r="E7">
        <f>0.43*C7</f>
        <v>4.0849999999999997E-2</v>
      </c>
    </row>
    <row r="8" spans="1:15" x14ac:dyDescent="0.2">
      <c r="A8" s="7" t="s">
        <v>429</v>
      </c>
      <c r="B8">
        <v>90</v>
      </c>
      <c r="C8">
        <f t="shared" si="0"/>
        <v>0.09</v>
      </c>
      <c r="E8">
        <f>0.28*C8</f>
        <v>2.52E-2</v>
      </c>
      <c r="G8" t="s">
        <v>58</v>
      </c>
      <c r="H8">
        <f>SUM(E56,E60,E63,E75)</f>
        <v>0.79860000000000009</v>
      </c>
      <c r="I8">
        <f>SUM(E61)</f>
        <v>3.5999999999999999E-3</v>
      </c>
      <c r="J8">
        <f>SUM(E69,E74)</f>
        <v>0.23804</v>
      </c>
      <c r="K8">
        <f>SUM(E55,E65)</f>
        <v>0.38699999999999996</v>
      </c>
      <c r="L8">
        <f>SUM(E57,E58,E59,E62,E64,E66,E67,E68,E70,E71,E72)</f>
        <v>0.20878000000000008</v>
      </c>
      <c r="M8">
        <f>SUM(E76)</f>
        <v>4.5805499999999999E-2</v>
      </c>
      <c r="N8">
        <f>SUM(E73)</f>
        <v>2.8200000000000003E-2</v>
      </c>
    </row>
    <row r="9" spans="1:15" x14ac:dyDescent="0.2">
      <c r="A9" s="10" t="s">
        <v>181</v>
      </c>
      <c r="B9">
        <v>48.8</v>
      </c>
      <c r="C9">
        <f t="shared" si="0"/>
        <v>4.8799999999999996E-2</v>
      </c>
      <c r="E9">
        <f>0.77*C9</f>
        <v>3.7575999999999998E-2</v>
      </c>
    </row>
    <row r="10" spans="1:15" x14ac:dyDescent="0.2">
      <c r="A10" s="7" t="s">
        <v>712</v>
      </c>
      <c r="B10">
        <v>275</v>
      </c>
      <c r="C10">
        <f t="shared" si="0"/>
        <v>0.27500000000000002</v>
      </c>
      <c r="E10">
        <f>3*C10</f>
        <v>0.82500000000000007</v>
      </c>
      <c r="G10" t="s">
        <v>41</v>
      </c>
      <c r="H10">
        <f>AVERAGE(H4:H9)</f>
        <v>0.60365000000000002</v>
      </c>
      <c r="I10">
        <f t="shared" ref="I10:N10" si="1">AVERAGE(I4:I8)</f>
        <v>0.10276666666666666</v>
      </c>
      <c r="J10">
        <f t="shared" si="1"/>
        <v>0.27451833333333336</v>
      </c>
      <c r="K10">
        <f t="shared" si="1"/>
        <v>0.29148333333333332</v>
      </c>
      <c r="L10">
        <f t="shared" si="1"/>
        <v>0.25454700000000002</v>
      </c>
      <c r="M10">
        <f t="shared" si="1"/>
        <v>2.4868499999999998E-2</v>
      </c>
      <c r="N10">
        <f t="shared" si="1"/>
        <v>9.4000000000000004E-3</v>
      </c>
      <c r="O10">
        <f>SUM(H10:N10)</f>
        <v>1.5612338333333335</v>
      </c>
    </row>
    <row r="11" spans="1:15" x14ac:dyDescent="0.2">
      <c r="A11" s="8" t="s">
        <v>709</v>
      </c>
      <c r="B11">
        <v>80</v>
      </c>
      <c r="C11">
        <f t="shared" si="0"/>
        <v>0.08</v>
      </c>
      <c r="E11">
        <f>1.05*C11</f>
        <v>8.4000000000000005E-2</v>
      </c>
    </row>
    <row r="12" spans="1:15" x14ac:dyDescent="0.2">
      <c r="A12" s="10" t="s">
        <v>143</v>
      </c>
      <c r="B12">
        <v>80</v>
      </c>
      <c r="C12">
        <f t="shared" si="0"/>
        <v>0.08</v>
      </c>
      <c r="E12">
        <f>1.8*C12</f>
        <v>0.14400000000000002</v>
      </c>
    </row>
    <row r="13" spans="1:15" x14ac:dyDescent="0.2">
      <c r="A13" s="8" t="s">
        <v>665</v>
      </c>
      <c r="B13">
        <v>30</v>
      </c>
      <c r="C13">
        <f t="shared" si="0"/>
        <v>0.03</v>
      </c>
      <c r="E13">
        <f>1.1*C13</f>
        <v>3.3000000000000002E-2</v>
      </c>
    </row>
    <row r="14" spans="1:15" x14ac:dyDescent="0.2">
      <c r="A14" s="8" t="s">
        <v>708</v>
      </c>
      <c r="B14">
        <v>30</v>
      </c>
      <c r="C14">
        <f t="shared" si="0"/>
        <v>0.03</v>
      </c>
      <c r="E14">
        <f>1.6*C14</f>
        <v>4.8000000000000001E-2</v>
      </c>
    </row>
    <row r="15" spans="1:15" x14ac:dyDescent="0.2">
      <c r="A15" s="10" t="s">
        <v>145</v>
      </c>
      <c r="B15">
        <v>20</v>
      </c>
      <c r="C15">
        <f t="shared" si="0"/>
        <v>0.02</v>
      </c>
      <c r="E15">
        <f>0.31*C15</f>
        <v>6.1999999999999998E-3</v>
      </c>
    </row>
    <row r="16" spans="1:15" x14ac:dyDescent="0.2">
      <c r="A16" s="9" t="s">
        <v>191</v>
      </c>
      <c r="B16">
        <v>20</v>
      </c>
      <c r="C16">
        <f t="shared" si="0"/>
        <v>0.02</v>
      </c>
      <c r="E16">
        <f>8.6*C16</f>
        <v>0.17199999999999999</v>
      </c>
    </row>
    <row r="17" spans="1:5" x14ac:dyDescent="0.2">
      <c r="A17" s="10" t="s">
        <v>483</v>
      </c>
      <c r="B17">
        <v>20</v>
      </c>
      <c r="C17">
        <f t="shared" si="0"/>
        <v>0.02</v>
      </c>
      <c r="E17">
        <f>1.8*C17</f>
        <v>3.6000000000000004E-2</v>
      </c>
    </row>
    <row r="18" spans="1:5" x14ac:dyDescent="0.2">
      <c r="A18" s="10" t="s">
        <v>136</v>
      </c>
      <c r="B18">
        <v>24</v>
      </c>
      <c r="C18">
        <f t="shared" si="0"/>
        <v>2.4E-2</v>
      </c>
      <c r="E18">
        <f>1.36*C18</f>
        <v>3.2640000000000002E-2</v>
      </c>
    </row>
    <row r="19" spans="1:5" x14ac:dyDescent="0.2">
      <c r="A19" s="10" t="s">
        <v>848</v>
      </c>
      <c r="B19">
        <v>12</v>
      </c>
      <c r="C19">
        <f t="shared" si="0"/>
        <v>1.2E-2</v>
      </c>
      <c r="E19">
        <f>0.5*C19</f>
        <v>6.0000000000000001E-3</v>
      </c>
    </row>
    <row r="20" spans="1:5" x14ac:dyDescent="0.2">
      <c r="A20" s="10" t="s">
        <v>849</v>
      </c>
      <c r="B20">
        <v>12</v>
      </c>
      <c r="C20">
        <f t="shared" si="0"/>
        <v>1.2E-2</v>
      </c>
      <c r="E20">
        <f>0.36*C20</f>
        <v>4.3200000000000001E-3</v>
      </c>
    </row>
    <row r="21" spans="1:5" x14ac:dyDescent="0.2">
      <c r="A21" s="8" t="s">
        <v>733</v>
      </c>
      <c r="B21">
        <v>15</v>
      </c>
      <c r="C21">
        <f t="shared" si="0"/>
        <v>1.4999999999999999E-2</v>
      </c>
      <c r="E21">
        <f>2.553*C21</f>
        <v>3.8294999999999996E-2</v>
      </c>
    </row>
    <row r="22" spans="1:5" x14ac:dyDescent="0.2">
      <c r="A22" s="8" t="s">
        <v>850</v>
      </c>
      <c r="B22">
        <v>50</v>
      </c>
      <c r="C22">
        <f t="shared" si="0"/>
        <v>0.05</v>
      </c>
      <c r="E22">
        <f>4*C22</f>
        <v>0.2</v>
      </c>
    </row>
    <row r="23" spans="1:5" x14ac:dyDescent="0.2">
      <c r="A23" s="10" t="s">
        <v>177</v>
      </c>
      <c r="B23">
        <v>60</v>
      </c>
      <c r="C23">
        <f t="shared" si="0"/>
        <v>0.06</v>
      </c>
      <c r="E23">
        <f>0.35*C23</f>
        <v>2.0999999999999998E-2</v>
      </c>
    </row>
    <row r="24" spans="1:5" x14ac:dyDescent="0.2">
      <c r="A24" s="9" t="s">
        <v>851</v>
      </c>
      <c r="B24">
        <v>21</v>
      </c>
      <c r="C24">
        <f t="shared" si="0"/>
        <v>2.1000000000000001E-2</v>
      </c>
      <c r="E24">
        <f>9.8*C24</f>
        <v>0.20580000000000004</v>
      </c>
    </row>
    <row r="25" spans="1:5" x14ac:dyDescent="0.2">
      <c r="A25" s="10" t="s">
        <v>826</v>
      </c>
      <c r="B25">
        <v>5</v>
      </c>
      <c r="C25">
        <f t="shared" si="0"/>
        <v>5.0000000000000001E-3</v>
      </c>
      <c r="E25">
        <f>1.74*C25</f>
        <v>8.6999999999999994E-3</v>
      </c>
    </row>
    <row r="26" spans="1:5" x14ac:dyDescent="0.2">
      <c r="C26">
        <f t="shared" si="0"/>
        <v>0</v>
      </c>
      <c r="E26" s="1">
        <f>SUM(E4:E25)</f>
        <v>2.0210810000000001</v>
      </c>
    </row>
    <row r="27" spans="1:5" x14ac:dyDescent="0.2">
      <c r="A27" t="s">
        <v>236</v>
      </c>
      <c r="C27">
        <f t="shared" si="0"/>
        <v>0</v>
      </c>
    </row>
    <row r="28" spans="1:5" x14ac:dyDescent="0.2">
      <c r="A28" s="7" t="s">
        <v>261</v>
      </c>
      <c r="B28">
        <v>50</v>
      </c>
      <c r="C28">
        <f t="shared" si="0"/>
        <v>0.05</v>
      </c>
      <c r="E28">
        <f>0.47*C28</f>
        <v>2.35E-2</v>
      </c>
    </row>
    <row r="29" spans="1:5" x14ac:dyDescent="0.2">
      <c r="A29" s="8" t="s">
        <v>305</v>
      </c>
      <c r="B29">
        <v>5</v>
      </c>
      <c r="C29">
        <f t="shared" si="0"/>
        <v>5.0000000000000001E-3</v>
      </c>
      <c r="E29">
        <f>1.2*C29</f>
        <v>6.0000000000000001E-3</v>
      </c>
    </row>
    <row r="30" spans="1:5" x14ac:dyDescent="0.2">
      <c r="A30" s="10" t="s">
        <v>162</v>
      </c>
      <c r="B30">
        <v>5</v>
      </c>
      <c r="C30">
        <f t="shared" si="0"/>
        <v>5.0000000000000001E-3</v>
      </c>
      <c r="E30">
        <f>2.3*C30</f>
        <v>1.15E-2</v>
      </c>
    </row>
    <row r="31" spans="1:5" x14ac:dyDescent="0.2">
      <c r="A31" s="9" t="s">
        <v>847</v>
      </c>
      <c r="B31">
        <v>130</v>
      </c>
      <c r="C31">
        <f t="shared" si="0"/>
        <v>0.13</v>
      </c>
      <c r="E31">
        <f>0.43*C31</f>
        <v>5.5899999999999998E-2</v>
      </c>
    </row>
    <row r="32" spans="1:5" x14ac:dyDescent="0.2">
      <c r="A32" s="10" t="s">
        <v>849</v>
      </c>
      <c r="B32">
        <v>40</v>
      </c>
      <c r="C32">
        <f t="shared" si="0"/>
        <v>0.04</v>
      </c>
      <c r="E32">
        <f>0.36*C32</f>
        <v>1.44E-2</v>
      </c>
    </row>
    <row r="33" spans="1:6" x14ac:dyDescent="0.2">
      <c r="A33" s="8" t="s">
        <v>733</v>
      </c>
      <c r="B33">
        <v>20</v>
      </c>
      <c r="C33">
        <f t="shared" si="0"/>
        <v>0.02</v>
      </c>
      <c r="E33">
        <f>2.553*C33</f>
        <v>5.1060000000000001E-2</v>
      </c>
    </row>
    <row r="34" spans="1:6" x14ac:dyDescent="0.2">
      <c r="A34" s="10" t="s">
        <v>850</v>
      </c>
      <c r="B34">
        <v>25</v>
      </c>
      <c r="C34">
        <f t="shared" si="0"/>
        <v>2.5000000000000001E-2</v>
      </c>
      <c r="E34">
        <f>4*C34</f>
        <v>0.1</v>
      </c>
    </row>
    <row r="35" spans="1:6" x14ac:dyDescent="0.2">
      <c r="A35" s="10" t="s">
        <v>177</v>
      </c>
      <c r="B35">
        <v>60</v>
      </c>
      <c r="C35">
        <f t="shared" si="0"/>
        <v>0.06</v>
      </c>
      <c r="E35">
        <f>0.35*C35</f>
        <v>2.0999999999999998E-2</v>
      </c>
    </row>
    <row r="36" spans="1:6" x14ac:dyDescent="0.2">
      <c r="A36" s="7" t="s">
        <v>423</v>
      </c>
      <c r="B36">
        <v>40</v>
      </c>
      <c r="C36">
        <f t="shared" si="0"/>
        <v>0.04</v>
      </c>
      <c r="E36">
        <f>1.2*C36</f>
        <v>4.8000000000000001E-2</v>
      </c>
    </row>
    <row r="37" spans="1:6" x14ac:dyDescent="0.2">
      <c r="A37" s="8" t="s">
        <v>852</v>
      </c>
      <c r="B37">
        <v>40</v>
      </c>
      <c r="C37">
        <f t="shared" si="0"/>
        <v>0.04</v>
      </c>
      <c r="E37">
        <f>2.55*C37</f>
        <v>0.10199999999999999</v>
      </c>
      <c r="F37" t="s">
        <v>853</v>
      </c>
    </row>
    <row r="38" spans="1:6" x14ac:dyDescent="0.2">
      <c r="A38" s="8" t="s">
        <v>737</v>
      </c>
      <c r="B38">
        <v>6</v>
      </c>
      <c r="C38">
        <f t="shared" si="0"/>
        <v>6.0000000000000001E-3</v>
      </c>
      <c r="E38">
        <f>0.26*C38</f>
        <v>1.5600000000000002E-3</v>
      </c>
    </row>
    <row r="39" spans="1:6" x14ac:dyDescent="0.2">
      <c r="A39" s="4" t="s">
        <v>575</v>
      </c>
      <c r="B39">
        <v>6</v>
      </c>
      <c r="C39">
        <f t="shared" si="0"/>
        <v>6.0000000000000001E-3</v>
      </c>
      <c r="E39">
        <f>4.8*C39</f>
        <v>2.8799999999999999E-2</v>
      </c>
    </row>
    <row r="40" spans="1:6" x14ac:dyDescent="0.2">
      <c r="A40" s="6" t="s">
        <v>854</v>
      </c>
      <c r="B40">
        <v>4</v>
      </c>
      <c r="C40">
        <f t="shared" si="0"/>
        <v>4.0000000000000001E-3</v>
      </c>
      <c r="E40">
        <f>1.8*C40</f>
        <v>7.2000000000000007E-3</v>
      </c>
    </row>
    <row r="41" spans="1:6" x14ac:dyDescent="0.2">
      <c r="A41" s="10" t="s">
        <v>855</v>
      </c>
      <c r="B41">
        <v>17.5</v>
      </c>
      <c r="C41">
        <f t="shared" si="0"/>
        <v>1.7500000000000002E-2</v>
      </c>
      <c r="E41">
        <f>0.23*C41</f>
        <v>4.0250000000000008E-3</v>
      </c>
    </row>
    <row r="42" spans="1:6" x14ac:dyDescent="0.2">
      <c r="A42" s="7" t="s">
        <v>471</v>
      </c>
      <c r="B42">
        <v>15</v>
      </c>
      <c r="C42">
        <f t="shared" si="0"/>
        <v>1.4999999999999999E-2</v>
      </c>
      <c r="E42">
        <f>0.79*C42</f>
        <v>1.1849999999999999E-2</v>
      </c>
    </row>
    <row r="43" spans="1:6" x14ac:dyDescent="0.2">
      <c r="A43" s="10" t="s">
        <v>134</v>
      </c>
      <c r="B43">
        <v>31</v>
      </c>
      <c r="C43">
        <f t="shared" si="0"/>
        <v>3.1E-2</v>
      </c>
      <c r="E43">
        <f>1.4*C43</f>
        <v>4.3399999999999994E-2</v>
      </c>
    </row>
    <row r="44" spans="1:6" x14ac:dyDescent="0.2">
      <c r="A44" s="9" t="s">
        <v>847</v>
      </c>
      <c r="B44">
        <v>30</v>
      </c>
      <c r="C44">
        <f t="shared" si="0"/>
        <v>0.03</v>
      </c>
      <c r="E44">
        <f>0.43*C44</f>
        <v>1.29E-2</v>
      </c>
    </row>
    <row r="45" spans="1:6" x14ac:dyDescent="0.2">
      <c r="A45" s="7" t="s">
        <v>442</v>
      </c>
      <c r="B45">
        <v>70</v>
      </c>
      <c r="C45">
        <f t="shared" si="0"/>
        <v>7.0000000000000007E-2</v>
      </c>
      <c r="E45">
        <f>0.79*C45</f>
        <v>5.5300000000000009E-2</v>
      </c>
    </row>
    <row r="46" spans="1:6" x14ac:dyDescent="0.2">
      <c r="A46" s="10" t="s">
        <v>272</v>
      </c>
      <c r="B46">
        <v>30</v>
      </c>
      <c r="C46">
        <f t="shared" si="0"/>
        <v>0.03</v>
      </c>
      <c r="E46">
        <f>0.23*C46</f>
        <v>6.8999999999999999E-3</v>
      </c>
    </row>
    <row r="47" spans="1:6" x14ac:dyDescent="0.2">
      <c r="A47" s="10" t="s">
        <v>459</v>
      </c>
      <c r="B47">
        <v>10</v>
      </c>
      <c r="C47">
        <f t="shared" si="0"/>
        <v>0.01</v>
      </c>
      <c r="E47">
        <f>0.5*C47</f>
        <v>5.0000000000000001E-3</v>
      </c>
    </row>
    <row r="48" spans="1:6" x14ac:dyDescent="0.2">
      <c r="A48" s="8" t="s">
        <v>360</v>
      </c>
      <c r="B48">
        <v>60</v>
      </c>
      <c r="C48">
        <f t="shared" si="0"/>
        <v>0.06</v>
      </c>
      <c r="E48">
        <f>0.26*C48</f>
        <v>1.5599999999999999E-2</v>
      </c>
    </row>
    <row r="49" spans="1:5" x14ac:dyDescent="0.2">
      <c r="A49" s="10" t="s">
        <v>856</v>
      </c>
      <c r="B49">
        <v>20</v>
      </c>
      <c r="C49">
        <f t="shared" si="0"/>
        <v>0.02</v>
      </c>
      <c r="E49">
        <v>0.02</v>
      </c>
    </row>
    <row r="50" spans="1:5" x14ac:dyDescent="0.2">
      <c r="A50" s="10" t="s">
        <v>857</v>
      </c>
      <c r="B50">
        <v>57.5</v>
      </c>
      <c r="C50">
        <f t="shared" si="0"/>
        <v>5.7500000000000002E-2</v>
      </c>
      <c r="E50">
        <f>0.16*C50</f>
        <v>9.1999999999999998E-3</v>
      </c>
    </row>
    <row r="51" spans="1:5" x14ac:dyDescent="0.2">
      <c r="A51" s="6" t="s">
        <v>858</v>
      </c>
      <c r="B51">
        <v>16.5</v>
      </c>
      <c r="C51">
        <f t="shared" si="0"/>
        <v>1.6500000000000001E-2</v>
      </c>
      <c r="E51">
        <f>5*C51</f>
        <v>8.2500000000000004E-2</v>
      </c>
    </row>
    <row r="52" spans="1:5" x14ac:dyDescent="0.2">
      <c r="A52" s="6" t="s">
        <v>278</v>
      </c>
      <c r="B52">
        <v>50</v>
      </c>
      <c r="C52">
        <f t="shared" si="0"/>
        <v>0.05</v>
      </c>
      <c r="E52">
        <f>4.3*C52</f>
        <v>0.215</v>
      </c>
    </row>
    <row r="53" spans="1:5" x14ac:dyDescent="0.2">
      <c r="C53">
        <f t="shared" si="0"/>
        <v>0</v>
      </c>
      <c r="E53" s="1">
        <f>SUM(E28:E52)</f>
        <v>0.95259499999999997</v>
      </c>
    </row>
    <row r="54" spans="1:5" x14ac:dyDescent="0.2">
      <c r="A54" t="s">
        <v>251</v>
      </c>
      <c r="C54">
        <f t="shared" si="0"/>
        <v>0</v>
      </c>
    </row>
    <row r="55" spans="1:5" x14ac:dyDescent="0.2">
      <c r="A55" s="9" t="s">
        <v>847</v>
      </c>
      <c r="B55">
        <v>20</v>
      </c>
      <c r="C55">
        <f t="shared" si="0"/>
        <v>0.02</v>
      </c>
      <c r="E55">
        <f>0.43*C55</f>
        <v>8.6E-3</v>
      </c>
    </row>
    <row r="56" spans="1:5" x14ac:dyDescent="0.2">
      <c r="A56" s="7" t="s">
        <v>712</v>
      </c>
      <c r="B56">
        <v>160</v>
      </c>
      <c r="C56">
        <f t="shared" si="0"/>
        <v>0.16</v>
      </c>
      <c r="E56">
        <f>3*C56</f>
        <v>0.48</v>
      </c>
    </row>
    <row r="57" spans="1:5" x14ac:dyDescent="0.2">
      <c r="A57" s="10" t="s">
        <v>136</v>
      </c>
      <c r="B57">
        <v>30</v>
      </c>
      <c r="C57">
        <f t="shared" si="0"/>
        <v>0.03</v>
      </c>
      <c r="E57">
        <f>1.36*C57</f>
        <v>4.0800000000000003E-2</v>
      </c>
    </row>
    <row r="58" spans="1:5" x14ac:dyDescent="0.2">
      <c r="A58" s="10" t="s">
        <v>177</v>
      </c>
      <c r="B58">
        <v>40</v>
      </c>
      <c r="C58">
        <f t="shared" si="0"/>
        <v>0.04</v>
      </c>
      <c r="E58">
        <f>0.35*C58</f>
        <v>1.3999999999999999E-2</v>
      </c>
    </row>
    <row r="59" spans="1:5" x14ac:dyDescent="0.2">
      <c r="A59" s="10" t="s">
        <v>202</v>
      </c>
      <c r="B59">
        <v>80</v>
      </c>
      <c r="C59">
        <f t="shared" si="0"/>
        <v>0.08</v>
      </c>
      <c r="E59">
        <f>0.64*C59</f>
        <v>5.1200000000000002E-2</v>
      </c>
    </row>
    <row r="60" spans="1:5" x14ac:dyDescent="0.2">
      <c r="A60" s="7" t="s">
        <v>859</v>
      </c>
      <c r="B60">
        <v>60</v>
      </c>
      <c r="C60">
        <f t="shared" si="0"/>
        <v>0.06</v>
      </c>
      <c r="E60">
        <f>0.82*C60</f>
        <v>4.9199999999999994E-2</v>
      </c>
    </row>
    <row r="61" spans="1:5" x14ac:dyDescent="0.2">
      <c r="A61" s="6" t="s">
        <v>860</v>
      </c>
      <c r="B61">
        <v>6</v>
      </c>
      <c r="C61">
        <f t="shared" si="0"/>
        <v>6.0000000000000001E-3</v>
      </c>
      <c r="E61">
        <f>0.6*C61</f>
        <v>3.5999999999999999E-3</v>
      </c>
    </row>
    <row r="62" spans="1:5" x14ac:dyDescent="0.2">
      <c r="A62" s="10" t="s">
        <v>355</v>
      </c>
      <c r="B62">
        <v>20</v>
      </c>
      <c r="C62">
        <f t="shared" si="0"/>
        <v>0.02</v>
      </c>
      <c r="E62">
        <f>0.27*C62</f>
        <v>5.4000000000000003E-3</v>
      </c>
    </row>
    <row r="63" spans="1:5" x14ac:dyDescent="0.2">
      <c r="A63" s="7" t="s">
        <v>173</v>
      </c>
      <c r="B63">
        <v>116</v>
      </c>
      <c r="C63">
        <f t="shared" si="0"/>
        <v>0.11600000000000001</v>
      </c>
      <c r="E63">
        <f>0.9*C63</f>
        <v>0.10440000000000001</v>
      </c>
    </row>
    <row r="64" spans="1:5" x14ac:dyDescent="0.2">
      <c r="A64" s="10" t="s">
        <v>848</v>
      </c>
      <c r="B64">
        <v>20</v>
      </c>
      <c r="C64">
        <f t="shared" si="0"/>
        <v>0.02</v>
      </c>
      <c r="E64">
        <f>0.5*C64</f>
        <v>0.01</v>
      </c>
    </row>
    <row r="65" spans="1:5" x14ac:dyDescent="0.2">
      <c r="A65" s="9" t="s">
        <v>861</v>
      </c>
      <c r="B65">
        <v>44</v>
      </c>
      <c r="C65">
        <f t="shared" si="0"/>
        <v>4.3999999999999997E-2</v>
      </c>
      <c r="E65">
        <f>8.6*C65</f>
        <v>0.37839999999999996</v>
      </c>
    </row>
    <row r="66" spans="1:5" x14ac:dyDescent="0.2">
      <c r="A66" s="10" t="s">
        <v>137</v>
      </c>
      <c r="B66">
        <v>100</v>
      </c>
      <c r="C66">
        <f t="shared" si="0"/>
        <v>0.1</v>
      </c>
      <c r="E66">
        <f>0.311*C66</f>
        <v>3.1100000000000003E-2</v>
      </c>
    </row>
    <row r="67" spans="1:5" x14ac:dyDescent="0.2">
      <c r="A67" s="10" t="s">
        <v>137</v>
      </c>
      <c r="B67">
        <v>100</v>
      </c>
      <c r="C67">
        <f t="shared" si="0"/>
        <v>0.1</v>
      </c>
      <c r="E67">
        <f>0.311*C67</f>
        <v>3.1100000000000003E-2</v>
      </c>
    </row>
    <row r="68" spans="1:5" x14ac:dyDescent="0.2">
      <c r="A68" s="10" t="s">
        <v>177</v>
      </c>
      <c r="B68">
        <v>40</v>
      </c>
      <c r="C68">
        <f t="shared" si="0"/>
        <v>0.04</v>
      </c>
      <c r="E68">
        <f>0.35*C68</f>
        <v>1.3999999999999999E-2</v>
      </c>
    </row>
    <row r="69" spans="1:5" x14ac:dyDescent="0.2">
      <c r="A69" s="8" t="s">
        <v>733</v>
      </c>
      <c r="B69">
        <v>80</v>
      </c>
      <c r="C69">
        <f t="shared" ref="C69:C76" si="2">B69/$D$4</f>
        <v>0.08</v>
      </c>
      <c r="E69">
        <f>2.553*C69</f>
        <v>0.20424</v>
      </c>
    </row>
    <row r="70" spans="1:5" x14ac:dyDescent="0.2">
      <c r="A70" s="10" t="s">
        <v>696</v>
      </c>
      <c r="B70">
        <v>20</v>
      </c>
      <c r="C70">
        <f t="shared" si="2"/>
        <v>0.02</v>
      </c>
      <c r="E70">
        <f>0.15*C70</f>
        <v>3.0000000000000001E-3</v>
      </c>
    </row>
    <row r="71" spans="1:5" x14ac:dyDescent="0.2">
      <c r="A71" s="10" t="s">
        <v>145</v>
      </c>
      <c r="B71">
        <v>20</v>
      </c>
      <c r="C71">
        <f t="shared" si="2"/>
        <v>0.02</v>
      </c>
      <c r="E71">
        <f>0.31*C71</f>
        <v>6.1999999999999998E-3</v>
      </c>
    </row>
    <row r="72" spans="1:5" x14ac:dyDescent="0.2">
      <c r="A72" s="10" t="s">
        <v>242</v>
      </c>
      <c r="B72">
        <v>6</v>
      </c>
      <c r="C72">
        <f t="shared" si="2"/>
        <v>6.0000000000000001E-3</v>
      </c>
      <c r="E72">
        <f>0.33*C72</f>
        <v>1.98E-3</v>
      </c>
    </row>
    <row r="73" spans="1:5" x14ac:dyDescent="0.2">
      <c r="A73" s="11" t="s">
        <v>243</v>
      </c>
      <c r="B73">
        <v>6</v>
      </c>
      <c r="C73">
        <f t="shared" si="2"/>
        <v>6.0000000000000001E-3</v>
      </c>
      <c r="E73">
        <f>4.7*C73</f>
        <v>2.8200000000000003E-2</v>
      </c>
    </row>
    <row r="74" spans="1:5" x14ac:dyDescent="0.2">
      <c r="A74" s="8" t="s">
        <v>862</v>
      </c>
      <c r="B74">
        <v>20</v>
      </c>
      <c r="C74">
        <f t="shared" si="2"/>
        <v>0.02</v>
      </c>
      <c r="E74">
        <f>1.69*C74</f>
        <v>3.3799999999999997E-2</v>
      </c>
    </row>
    <row r="75" spans="1:5" x14ac:dyDescent="0.2">
      <c r="A75" s="7" t="s">
        <v>128</v>
      </c>
      <c r="B75">
        <v>55</v>
      </c>
      <c r="C75">
        <f t="shared" si="2"/>
        <v>5.5E-2</v>
      </c>
      <c r="E75">
        <f>3*C75</f>
        <v>0.16500000000000001</v>
      </c>
    </row>
    <row r="76" spans="1:5" x14ac:dyDescent="0.2">
      <c r="A76" s="4" t="s">
        <v>229</v>
      </c>
      <c r="B76">
        <v>4.5</v>
      </c>
      <c r="C76">
        <f t="shared" si="2"/>
        <v>4.4999999999999997E-3</v>
      </c>
      <c r="E76">
        <f>10.179*C76</f>
        <v>4.5805499999999999E-2</v>
      </c>
    </row>
    <row r="77" spans="1:5" x14ac:dyDescent="0.2">
      <c r="E77" s="1">
        <f>SUM(E55:E76)</f>
        <v>1.7100254999999998</v>
      </c>
    </row>
    <row r="79" spans="1:5" x14ac:dyDescent="0.2">
      <c r="A79" s="1"/>
      <c r="B79" s="1"/>
      <c r="C79" s="1" t="s">
        <v>488</v>
      </c>
      <c r="D79" s="1"/>
      <c r="E79" s="1">
        <f>AVERAGE(E77,E53,E26)</f>
        <v>1.5612338333333333</v>
      </c>
    </row>
    <row r="80" spans="1:5" x14ac:dyDescent="0.2">
      <c r="A80" s="1" t="s">
        <v>912</v>
      </c>
    </row>
    <row r="81" spans="1:11" ht="16" x14ac:dyDescent="0.2">
      <c r="A81" t="s">
        <v>913</v>
      </c>
      <c r="B81" t="s">
        <v>914</v>
      </c>
      <c r="C81" t="s">
        <v>915</v>
      </c>
      <c r="D81" t="s">
        <v>916</v>
      </c>
      <c r="E81" t="s">
        <v>917</v>
      </c>
      <c r="F81" t="s">
        <v>918</v>
      </c>
      <c r="G81" t="s">
        <v>919</v>
      </c>
      <c r="H81" t="s">
        <v>920</v>
      </c>
      <c r="I81" t="s">
        <v>921</v>
      </c>
      <c r="J81" t="s">
        <v>922</v>
      </c>
      <c r="K81" t="s">
        <v>923</v>
      </c>
    </row>
    <row r="82" spans="1:11" ht="16" x14ac:dyDescent="0.2">
      <c r="A82" t="s">
        <v>924</v>
      </c>
      <c r="B82" t="s">
        <v>925</v>
      </c>
      <c r="C82">
        <v>1296.81828</v>
      </c>
      <c r="D82">
        <v>1335.3427999999999</v>
      </c>
      <c r="E82">
        <v>1840.9636</v>
      </c>
      <c r="F82">
        <v>1491.0415599999999</v>
      </c>
      <c r="G82">
        <v>1625</v>
      </c>
    </row>
    <row r="83" spans="1:11" ht="16" x14ac:dyDescent="0.2">
      <c r="A83" t="s">
        <v>926</v>
      </c>
      <c r="B83" t="s">
        <v>927</v>
      </c>
      <c r="C83">
        <v>5472.2014399999998</v>
      </c>
      <c r="D83">
        <v>5614.7368999999999</v>
      </c>
      <c r="E83">
        <v>7725.2790500000001</v>
      </c>
      <c r="F83">
        <v>6270.7391299999999</v>
      </c>
      <c r="G83">
        <v>6799</v>
      </c>
      <c r="I83">
        <v>0</v>
      </c>
      <c r="J83">
        <v>0</v>
      </c>
      <c r="K83">
        <v>0</v>
      </c>
    </row>
    <row r="84" spans="1:11" ht="16" x14ac:dyDescent="0.2">
      <c r="A84" t="s">
        <v>928</v>
      </c>
      <c r="B84" t="s">
        <v>929</v>
      </c>
      <c r="C84">
        <v>206.80101999999999</v>
      </c>
      <c r="D84">
        <v>186.7527</v>
      </c>
      <c r="E84">
        <v>222.53864999999999</v>
      </c>
      <c r="F84">
        <v>205.36412333333001</v>
      </c>
      <c r="G84">
        <v>203.125</v>
      </c>
    </row>
    <row r="85" spans="1:11" ht="16" x14ac:dyDescent="0.2">
      <c r="A85" t="s">
        <v>895</v>
      </c>
      <c r="B85" t="s">
        <v>929</v>
      </c>
      <c r="C85">
        <v>45.662163999999997</v>
      </c>
      <c r="D85">
        <v>36.585000000000001</v>
      </c>
      <c r="E85">
        <v>60.296999999999997</v>
      </c>
      <c r="F85">
        <v>47.514721333333</v>
      </c>
      <c r="G85">
        <v>60.9375</v>
      </c>
    </row>
    <row r="86" spans="1:11" ht="16" x14ac:dyDescent="0.2">
      <c r="A86" t="s">
        <v>930</v>
      </c>
      <c r="B86" t="s">
        <v>929</v>
      </c>
      <c r="C86">
        <v>31.705604000000001</v>
      </c>
      <c r="D86">
        <v>48.808</v>
      </c>
      <c r="E86">
        <v>78.805000000000007</v>
      </c>
      <c r="F86">
        <v>53.106201333332997</v>
      </c>
      <c r="G86">
        <v>63.194444444444002</v>
      </c>
    </row>
    <row r="87" spans="1:11" ht="16" x14ac:dyDescent="0.2">
      <c r="A87" t="s">
        <v>931</v>
      </c>
      <c r="B87" t="s">
        <v>929</v>
      </c>
      <c r="C87">
        <v>844.99717599999997</v>
      </c>
      <c r="D87">
        <v>640.68953557999998</v>
      </c>
      <c r="E87">
        <v>752.42344300000002</v>
      </c>
      <c r="F87">
        <v>746.03671819332999</v>
      </c>
    </row>
    <row r="88" spans="1:11" ht="16" x14ac:dyDescent="0.2">
      <c r="A88" t="s">
        <v>932</v>
      </c>
      <c r="B88" t="s">
        <v>929</v>
      </c>
      <c r="C88">
        <v>86.345500000000001</v>
      </c>
      <c r="D88">
        <v>145.42400000000001</v>
      </c>
      <c r="E88">
        <v>18.178000000000001</v>
      </c>
      <c r="F88">
        <v>83.315833333333003</v>
      </c>
      <c r="G88" t="s">
        <v>985</v>
      </c>
      <c r="H88">
        <v>1300</v>
      </c>
      <c r="I88">
        <v>1950</v>
      </c>
    </row>
    <row r="89" spans="1:11" ht="16" x14ac:dyDescent="0.2">
      <c r="A89" t="s">
        <v>933</v>
      </c>
      <c r="B89" t="s">
        <v>929</v>
      </c>
      <c r="C89">
        <v>0</v>
      </c>
      <c r="D89">
        <v>0</v>
      </c>
      <c r="E89">
        <v>0</v>
      </c>
    </row>
    <row r="90" spans="1:11" ht="16" x14ac:dyDescent="0.2">
      <c r="A90" t="s">
        <v>934</v>
      </c>
      <c r="B90" t="s">
        <v>929</v>
      </c>
      <c r="C90">
        <v>139.57806400000001</v>
      </c>
      <c r="D90">
        <v>126.329894</v>
      </c>
      <c r="E90">
        <v>169.02880400000001</v>
      </c>
      <c r="F90">
        <v>144.97892066667001</v>
      </c>
    </row>
    <row r="91" spans="1:11" ht="16" x14ac:dyDescent="0.2">
      <c r="A91" t="s">
        <v>935</v>
      </c>
      <c r="B91" t="s">
        <v>929</v>
      </c>
      <c r="C91">
        <v>0.1889643</v>
      </c>
      <c r="D91">
        <v>6.2E-2</v>
      </c>
      <c r="E91">
        <v>0.4</v>
      </c>
      <c r="F91">
        <v>0.21698809999999999</v>
      </c>
    </row>
    <row r="92" spans="1:11" ht="16" x14ac:dyDescent="0.2">
      <c r="A92" t="s">
        <v>936</v>
      </c>
      <c r="B92" t="s">
        <v>929</v>
      </c>
      <c r="C92">
        <v>26.528485</v>
      </c>
      <c r="D92">
        <v>16.515999999999998</v>
      </c>
      <c r="E92">
        <v>31.283999999999999</v>
      </c>
      <c r="F92">
        <v>24.776161666667001</v>
      </c>
      <c r="G92">
        <v>20</v>
      </c>
    </row>
    <row r="93" spans="1:11" ht="16" x14ac:dyDescent="0.2">
      <c r="A93" t="s">
        <v>937</v>
      </c>
      <c r="B93" t="s">
        <v>929</v>
      </c>
      <c r="C93">
        <v>14.00249075</v>
      </c>
      <c r="D93">
        <v>14.142770090000001</v>
      </c>
      <c r="E93">
        <v>21.43243</v>
      </c>
      <c r="F93">
        <v>16.525896946667</v>
      </c>
    </row>
    <row r="94" spans="1:11" ht="16" x14ac:dyDescent="0.2">
      <c r="A94" t="s">
        <v>938</v>
      </c>
      <c r="B94" t="s">
        <v>929</v>
      </c>
      <c r="C94">
        <v>66.557320000000004</v>
      </c>
      <c r="D94">
        <v>60.369450000000001</v>
      </c>
      <c r="E94">
        <v>53.039850000000001</v>
      </c>
      <c r="F94">
        <v>59.988873333332997</v>
      </c>
      <c r="K94">
        <v>44.6875</v>
      </c>
    </row>
    <row r="95" spans="1:11" ht="16" x14ac:dyDescent="0.2">
      <c r="A95" t="s">
        <v>939</v>
      </c>
      <c r="B95" t="s">
        <v>929</v>
      </c>
      <c r="C95">
        <v>5.1947999999999999</v>
      </c>
      <c r="D95">
        <v>15.305199999999999</v>
      </c>
      <c r="E95">
        <v>0</v>
      </c>
      <c r="F95">
        <v>6.8333333333333002</v>
      </c>
      <c r="K95">
        <v>20.3125</v>
      </c>
    </row>
    <row r="96" spans="1:11" ht="16" x14ac:dyDescent="0.2">
      <c r="A96" t="s">
        <v>940</v>
      </c>
      <c r="B96" t="s">
        <v>929</v>
      </c>
      <c r="C96">
        <v>23.828710099999999</v>
      </c>
      <c r="D96">
        <v>15.58761</v>
      </c>
      <c r="E96">
        <v>12.066065999999999</v>
      </c>
      <c r="F96">
        <v>17.160795366666999</v>
      </c>
    </row>
    <row r="97" spans="1:11" ht="16" x14ac:dyDescent="0.2">
      <c r="A97" t="s">
        <v>941</v>
      </c>
      <c r="B97" t="s">
        <v>929</v>
      </c>
      <c r="C97">
        <v>1.9599999999999999E-3</v>
      </c>
      <c r="D97">
        <v>1.5E-3</v>
      </c>
      <c r="E97">
        <v>1.9E-3</v>
      </c>
      <c r="F97">
        <v>1.7866666666667E-3</v>
      </c>
    </row>
    <row r="98" spans="1:11" ht="16" x14ac:dyDescent="0.2">
      <c r="A98" t="s">
        <v>942</v>
      </c>
      <c r="B98" t="s">
        <v>929</v>
      </c>
      <c r="C98">
        <v>24.078424600000002</v>
      </c>
      <c r="D98">
        <v>15.94955</v>
      </c>
      <c r="E98">
        <v>11.878066</v>
      </c>
      <c r="F98">
        <v>17.302013533333</v>
      </c>
    </row>
    <row r="99" spans="1:11" ht="16" x14ac:dyDescent="0.2">
      <c r="A99" t="s">
        <v>943</v>
      </c>
      <c r="B99" t="s">
        <v>929</v>
      </c>
      <c r="C99">
        <v>7.3670999999999998</v>
      </c>
      <c r="D99">
        <v>15.807935000000001</v>
      </c>
      <c r="E99">
        <v>16.781426</v>
      </c>
      <c r="F99">
        <v>13.318820333333001</v>
      </c>
    </row>
    <row r="100" spans="1:11" ht="16" x14ac:dyDescent="0.2">
      <c r="A100" t="s">
        <v>944</v>
      </c>
      <c r="B100" t="s">
        <v>929</v>
      </c>
      <c r="C100">
        <v>1.1504761905000001</v>
      </c>
      <c r="D100">
        <v>1.5807861905</v>
      </c>
      <c r="E100">
        <v>2.552</v>
      </c>
      <c r="F100">
        <v>1.7610874603333</v>
      </c>
    </row>
    <row r="101" spans="1:11" ht="16" x14ac:dyDescent="0.2">
      <c r="A101" t="s">
        <v>945</v>
      </c>
      <c r="B101" t="s">
        <v>929</v>
      </c>
      <c r="C101">
        <v>0.02</v>
      </c>
      <c r="D101">
        <v>2.5499999999999998</v>
      </c>
      <c r="E101">
        <v>2.7E-2</v>
      </c>
      <c r="F101">
        <v>0.86566666666667003</v>
      </c>
    </row>
    <row r="102" spans="1:11" ht="16" x14ac:dyDescent="0.2">
      <c r="A102" t="s">
        <v>946</v>
      </c>
      <c r="B102" t="s">
        <v>929</v>
      </c>
      <c r="C102">
        <v>10.6033404</v>
      </c>
      <c r="D102">
        <v>9.9837000000000007</v>
      </c>
      <c r="E102">
        <v>23.05865</v>
      </c>
      <c r="F102">
        <v>14.548563466667</v>
      </c>
      <c r="K102">
        <v>18.055555555556001</v>
      </c>
    </row>
    <row r="103" spans="1:11" ht="16" x14ac:dyDescent="0.2">
      <c r="A103" t="s">
        <v>947</v>
      </c>
      <c r="B103" t="s">
        <v>929</v>
      </c>
      <c r="C103">
        <v>10.988360999999999</v>
      </c>
      <c r="D103">
        <v>19.780249999999999</v>
      </c>
      <c r="E103">
        <v>31.537455999999999</v>
      </c>
      <c r="F103">
        <v>20.768688999999998</v>
      </c>
      <c r="G103">
        <v>23.472222222222001</v>
      </c>
    </row>
    <row r="104" spans="1:11" ht="16" x14ac:dyDescent="0.2">
      <c r="A104" t="s">
        <v>948</v>
      </c>
      <c r="B104" t="s">
        <v>929</v>
      </c>
      <c r="C104">
        <v>0</v>
      </c>
      <c r="D104">
        <v>0</v>
      </c>
      <c r="E104">
        <v>0</v>
      </c>
    </row>
    <row r="105" spans="1:11" ht="16" x14ac:dyDescent="0.2">
      <c r="A105" t="s">
        <v>949</v>
      </c>
      <c r="B105" t="s">
        <v>929</v>
      </c>
      <c r="C105">
        <v>6.1506498000000001</v>
      </c>
      <c r="D105">
        <v>9.7111750000000008</v>
      </c>
      <c r="E105">
        <v>14.021596000000001</v>
      </c>
      <c r="F105">
        <v>9.9611402666666997</v>
      </c>
      <c r="J105">
        <v>6.5</v>
      </c>
      <c r="K105">
        <v>18.055555555556001</v>
      </c>
    </row>
    <row r="106" spans="1:11" ht="16" x14ac:dyDescent="0.2">
      <c r="A106" t="s">
        <v>950</v>
      </c>
      <c r="B106" t="s">
        <v>929</v>
      </c>
      <c r="C106">
        <v>1.5395204</v>
      </c>
      <c r="D106">
        <v>2.1224500000000002</v>
      </c>
      <c r="E106">
        <v>0.73619279999999998</v>
      </c>
      <c r="F106">
        <v>1.4660544</v>
      </c>
      <c r="J106">
        <v>0.36111111111110999</v>
      </c>
    </row>
    <row r="107" spans="1:11" ht="16" x14ac:dyDescent="0.2">
      <c r="A107" t="s">
        <v>951</v>
      </c>
      <c r="B107" t="s">
        <v>929</v>
      </c>
      <c r="C107">
        <v>3.3645611999999998</v>
      </c>
      <c r="D107">
        <v>4.9146000000000001</v>
      </c>
      <c r="E107">
        <v>9.9279499999999992</v>
      </c>
      <c r="F107">
        <v>6.0690370666667004</v>
      </c>
      <c r="J107">
        <v>1.8055555555556</v>
      </c>
    </row>
    <row r="108" spans="1:11" ht="16" x14ac:dyDescent="0.2">
      <c r="A108" t="s">
        <v>952</v>
      </c>
      <c r="B108" t="s">
        <v>929</v>
      </c>
      <c r="C108">
        <v>0</v>
      </c>
      <c r="D108">
        <v>0</v>
      </c>
      <c r="E108">
        <v>0</v>
      </c>
    </row>
    <row r="109" spans="1:11" ht="16" x14ac:dyDescent="0.2">
      <c r="A109" t="s">
        <v>953</v>
      </c>
      <c r="B109" t="s">
        <v>929</v>
      </c>
      <c r="C109">
        <v>0.29350204079999997</v>
      </c>
      <c r="D109">
        <v>9.6560000000000007E-2</v>
      </c>
      <c r="E109">
        <v>0.13050999999999999</v>
      </c>
      <c r="F109">
        <v>0.1735240136</v>
      </c>
      <c r="K109">
        <v>3.6111111111111001</v>
      </c>
    </row>
    <row r="110" spans="1:11" ht="16" x14ac:dyDescent="0.2">
      <c r="A110" t="s">
        <v>954</v>
      </c>
      <c r="B110" t="s">
        <v>955</v>
      </c>
      <c r="C110">
        <v>37.4</v>
      </c>
      <c r="D110">
        <v>270.45</v>
      </c>
      <c r="E110">
        <v>9.5939999999999994</v>
      </c>
      <c r="F110">
        <v>105.81466666667001</v>
      </c>
    </row>
    <row r="111" spans="1:11" ht="16" x14ac:dyDescent="0.2">
      <c r="A111" t="s">
        <v>956</v>
      </c>
      <c r="B111" t="s">
        <v>955</v>
      </c>
      <c r="C111">
        <v>805.92303000000004</v>
      </c>
      <c r="D111">
        <v>538.02</v>
      </c>
      <c r="E111">
        <v>1311.38</v>
      </c>
      <c r="F111">
        <v>885.10767666667005</v>
      </c>
      <c r="G111">
        <v>1200</v>
      </c>
      <c r="J111">
        <v>350</v>
      </c>
    </row>
    <row r="112" spans="1:11" ht="16" x14ac:dyDescent="0.2">
      <c r="A112" t="s">
        <v>957</v>
      </c>
      <c r="B112" t="s">
        <v>955</v>
      </c>
      <c r="C112">
        <v>2208.0279999999998</v>
      </c>
      <c r="D112">
        <v>1521.1500599999999</v>
      </c>
      <c r="E112">
        <v>2600.6149999999998</v>
      </c>
      <c r="F112">
        <v>2109.93102</v>
      </c>
      <c r="G112">
        <v>2000</v>
      </c>
      <c r="J112">
        <v>950</v>
      </c>
    </row>
    <row r="113" spans="1:10" ht="16" x14ac:dyDescent="0.2">
      <c r="A113" t="s">
        <v>958</v>
      </c>
      <c r="B113" t="s">
        <v>955</v>
      </c>
      <c r="C113">
        <v>800.50124000000005</v>
      </c>
      <c r="D113">
        <v>782.90940000000001</v>
      </c>
      <c r="E113">
        <v>1992.1926000000001</v>
      </c>
      <c r="F113">
        <v>1191.8677466667</v>
      </c>
      <c r="G113">
        <v>1800</v>
      </c>
    </row>
    <row r="114" spans="1:10" ht="16" x14ac:dyDescent="0.2">
      <c r="A114" t="s">
        <v>959</v>
      </c>
      <c r="B114" t="s">
        <v>955</v>
      </c>
      <c r="C114">
        <v>525.60865999999999</v>
      </c>
      <c r="D114">
        <v>270.30506000000003</v>
      </c>
      <c r="E114">
        <v>485.69</v>
      </c>
      <c r="F114">
        <v>427.20123999999998</v>
      </c>
      <c r="G114">
        <v>550</v>
      </c>
      <c r="J114">
        <v>325</v>
      </c>
    </row>
    <row r="115" spans="1:10" ht="16" x14ac:dyDescent="0.2">
      <c r="A115" t="s">
        <v>960</v>
      </c>
      <c r="B115" t="s">
        <v>955</v>
      </c>
      <c r="C115">
        <v>932.46446000000003</v>
      </c>
      <c r="D115">
        <v>723.46006</v>
      </c>
      <c r="E115">
        <v>1028.7750000000001</v>
      </c>
      <c r="F115">
        <v>894.89984000000004</v>
      </c>
      <c r="G115">
        <v>450</v>
      </c>
    </row>
    <row r="116" spans="1:10" ht="16" x14ac:dyDescent="0.2">
      <c r="A116" t="s">
        <v>961</v>
      </c>
      <c r="B116" t="s">
        <v>955</v>
      </c>
      <c r="C116">
        <v>257.54951999999997</v>
      </c>
      <c r="D116">
        <v>217.40505999999999</v>
      </c>
      <c r="E116">
        <v>510.07</v>
      </c>
      <c r="F116">
        <v>328.34152666667001</v>
      </c>
      <c r="G116">
        <v>200</v>
      </c>
      <c r="J116">
        <v>115</v>
      </c>
    </row>
    <row r="117" spans="1:10" ht="16" x14ac:dyDescent="0.2">
      <c r="A117" t="s">
        <v>962</v>
      </c>
      <c r="B117" t="s">
        <v>955</v>
      </c>
      <c r="C117">
        <v>10.00193</v>
      </c>
      <c r="D117">
        <v>7.5312000000000001</v>
      </c>
      <c r="E117">
        <v>15.840045</v>
      </c>
      <c r="F117">
        <v>11.124391666667</v>
      </c>
      <c r="G117">
        <v>8.6999999999999993</v>
      </c>
      <c r="J117">
        <v>4.7</v>
      </c>
    </row>
    <row r="118" spans="1:10" ht="16" x14ac:dyDescent="0.2">
      <c r="A118" t="s">
        <v>963</v>
      </c>
      <c r="B118" t="s">
        <v>955</v>
      </c>
      <c r="C118">
        <v>6.8863029999999998</v>
      </c>
      <c r="D118">
        <v>5.7791600000000001</v>
      </c>
      <c r="E118">
        <v>9.8733000000000004</v>
      </c>
      <c r="F118">
        <v>7.5129210000000004</v>
      </c>
      <c r="G118">
        <v>7</v>
      </c>
      <c r="J118">
        <v>4</v>
      </c>
    </row>
    <row r="119" spans="1:10" ht="16" x14ac:dyDescent="0.2">
      <c r="A119" t="s">
        <v>964</v>
      </c>
      <c r="B119" t="s">
        <v>955</v>
      </c>
      <c r="C119">
        <v>1.5442338</v>
      </c>
      <c r="D119">
        <v>1.1458999999999999</v>
      </c>
      <c r="E119">
        <v>2.6692499999999999</v>
      </c>
      <c r="F119">
        <v>1.7864612666666999</v>
      </c>
      <c r="G119">
        <v>0.7</v>
      </c>
    </row>
    <row r="120" spans="1:10" ht="16" x14ac:dyDescent="0.2">
      <c r="A120" t="s">
        <v>965</v>
      </c>
      <c r="B120" t="s">
        <v>955</v>
      </c>
      <c r="C120">
        <v>4.1570371000000002</v>
      </c>
      <c r="D120">
        <v>3.4003999999999999</v>
      </c>
      <c r="E120">
        <v>4.9270449999999997</v>
      </c>
      <c r="F120">
        <v>4.1614940333332999</v>
      </c>
      <c r="J120">
        <v>0.41599999999999998</v>
      </c>
    </row>
    <row r="121" spans="1:10" ht="16" x14ac:dyDescent="0.2">
      <c r="A121" t="s">
        <v>966</v>
      </c>
      <c r="B121" t="s">
        <v>967</v>
      </c>
      <c r="C121">
        <v>17.770226000000001</v>
      </c>
      <c r="D121">
        <v>22.71697</v>
      </c>
      <c r="E121">
        <v>36.302211</v>
      </c>
      <c r="F121">
        <v>25.596468999999999</v>
      </c>
      <c r="G121">
        <v>30</v>
      </c>
      <c r="J121">
        <v>16</v>
      </c>
    </row>
    <row r="122" spans="1:10" ht="16" x14ac:dyDescent="0.2">
      <c r="A122" t="s">
        <v>968</v>
      </c>
      <c r="B122" t="s">
        <v>967</v>
      </c>
      <c r="C122">
        <v>156.671538</v>
      </c>
      <c r="D122">
        <v>57.001806000000002</v>
      </c>
      <c r="E122">
        <v>36.030065999999998</v>
      </c>
      <c r="F122">
        <v>83.234470000000002</v>
      </c>
      <c r="G122">
        <v>110</v>
      </c>
      <c r="J122">
        <v>55</v>
      </c>
    </row>
    <row r="123" spans="1:10" ht="16" x14ac:dyDescent="0.2">
      <c r="A123" t="s">
        <v>969</v>
      </c>
      <c r="B123" t="s">
        <v>967</v>
      </c>
      <c r="C123">
        <v>428.41563680000002</v>
      </c>
      <c r="D123">
        <v>464.30174</v>
      </c>
      <c r="E123">
        <v>2997.120066</v>
      </c>
      <c r="F123">
        <v>1296.6124809333</v>
      </c>
      <c r="G123">
        <v>500</v>
      </c>
      <c r="J123">
        <v>250</v>
      </c>
    </row>
    <row r="124" spans="1:10" ht="16" x14ac:dyDescent="0.2">
      <c r="A124" t="s">
        <v>970</v>
      </c>
      <c r="B124" t="s">
        <v>967</v>
      </c>
      <c r="C124">
        <v>129.5</v>
      </c>
      <c r="D124">
        <v>167.12</v>
      </c>
      <c r="E124">
        <v>43.11</v>
      </c>
      <c r="F124">
        <v>113.24333333333</v>
      </c>
    </row>
    <row r="125" spans="1:10" ht="16" x14ac:dyDescent="0.2">
      <c r="A125" t="s">
        <v>971</v>
      </c>
      <c r="B125" t="s">
        <v>967</v>
      </c>
      <c r="C125">
        <v>28.750102040800002</v>
      </c>
      <c r="D125">
        <v>138.4</v>
      </c>
      <c r="E125">
        <v>38.799999999999997</v>
      </c>
      <c r="F125">
        <v>68.650034013600006</v>
      </c>
    </row>
    <row r="126" spans="1:10" ht="16" x14ac:dyDescent="0.2">
      <c r="A126" t="s">
        <v>972</v>
      </c>
      <c r="B126" t="s">
        <v>967</v>
      </c>
      <c r="C126">
        <v>1.3520000000000001</v>
      </c>
      <c r="D126">
        <v>2.7719999999999998</v>
      </c>
      <c r="E126">
        <v>1.2905</v>
      </c>
      <c r="F126">
        <v>1.8048333333333</v>
      </c>
      <c r="G126">
        <v>10</v>
      </c>
    </row>
    <row r="127" spans="1:10" ht="16" x14ac:dyDescent="0.2">
      <c r="A127" t="s">
        <v>973</v>
      </c>
      <c r="B127" t="s">
        <v>955</v>
      </c>
      <c r="C127">
        <v>5.9456316999999999</v>
      </c>
      <c r="D127">
        <v>6.9059350000000004</v>
      </c>
      <c r="E127">
        <v>7.2599159999999996</v>
      </c>
      <c r="F127">
        <v>6.7038275666666998</v>
      </c>
      <c r="J127">
        <v>3</v>
      </c>
    </row>
    <row r="128" spans="1:10" ht="16" x14ac:dyDescent="0.2">
      <c r="A128" t="s">
        <v>974</v>
      </c>
      <c r="B128" t="s">
        <v>967</v>
      </c>
      <c r="C128">
        <v>32.878399999999999</v>
      </c>
      <c r="D128">
        <v>69.786060000000006</v>
      </c>
      <c r="E128">
        <v>108.051</v>
      </c>
      <c r="F128">
        <v>70.238486666667001</v>
      </c>
      <c r="G128">
        <v>26</v>
      </c>
    </row>
    <row r="129" spans="1:10" ht="16" x14ac:dyDescent="0.2">
      <c r="A129" t="s">
        <v>975</v>
      </c>
      <c r="B129" t="s">
        <v>955</v>
      </c>
      <c r="C129">
        <v>1.4317653100000001</v>
      </c>
      <c r="D129">
        <v>1.2448999999999999</v>
      </c>
      <c r="E129">
        <v>1.642045</v>
      </c>
      <c r="F129">
        <v>1.4395701033332999</v>
      </c>
      <c r="G129">
        <v>0.7</v>
      </c>
      <c r="J129">
        <v>0.23</v>
      </c>
    </row>
    <row r="130" spans="1:10" ht="16" x14ac:dyDescent="0.2">
      <c r="A130" t="s">
        <v>976</v>
      </c>
      <c r="B130" t="s">
        <v>955</v>
      </c>
      <c r="C130">
        <v>0.40409230000000002</v>
      </c>
      <c r="D130">
        <v>0.77585000000000004</v>
      </c>
      <c r="E130">
        <v>0.50334999999999996</v>
      </c>
      <c r="F130">
        <v>0.56109743333332995</v>
      </c>
      <c r="G130">
        <v>1</v>
      </c>
      <c r="J130">
        <v>0.5</v>
      </c>
    </row>
    <row r="131" spans="1:10" ht="16" x14ac:dyDescent="0.2">
      <c r="A131" t="s">
        <v>977</v>
      </c>
      <c r="B131" t="s">
        <v>955</v>
      </c>
      <c r="C131">
        <v>18.556094999999999</v>
      </c>
      <c r="D131">
        <v>14.445600000000001</v>
      </c>
      <c r="E131">
        <v>22.204566</v>
      </c>
      <c r="F131">
        <v>18.402087000000002</v>
      </c>
      <c r="G131">
        <v>10.725</v>
      </c>
      <c r="J131">
        <v>7.15</v>
      </c>
    </row>
    <row r="132" spans="1:10" ht="16" x14ac:dyDescent="0.2">
      <c r="A132" t="s">
        <v>978</v>
      </c>
      <c r="B132" t="s">
        <v>955</v>
      </c>
      <c r="C132">
        <v>4.1321468000000001</v>
      </c>
      <c r="D132">
        <v>3.1317750000000002</v>
      </c>
      <c r="E132">
        <v>5.2120449999999998</v>
      </c>
      <c r="F132">
        <v>4.1586556000000003</v>
      </c>
    </row>
    <row r="133" spans="1:10" ht="16" x14ac:dyDescent="0.2">
      <c r="A133" t="s">
        <v>979</v>
      </c>
      <c r="B133" t="s">
        <v>955</v>
      </c>
      <c r="C133">
        <v>420.42192999999997</v>
      </c>
      <c r="D133">
        <v>426.33600000000001</v>
      </c>
      <c r="E133">
        <v>407.55396000000002</v>
      </c>
      <c r="F133">
        <v>418.10396333333</v>
      </c>
    </row>
    <row r="134" spans="1:10" ht="16" x14ac:dyDescent="0.2">
      <c r="A134" t="s">
        <v>980</v>
      </c>
      <c r="B134" t="s">
        <v>955</v>
      </c>
      <c r="C134">
        <v>2.4288066000000001</v>
      </c>
      <c r="D134">
        <v>3.0594800000000002</v>
      </c>
      <c r="E134">
        <v>3.380382</v>
      </c>
      <c r="F134">
        <v>2.9562228666667001</v>
      </c>
    </row>
    <row r="135" spans="1:10" ht="16" x14ac:dyDescent="0.2">
      <c r="A135" t="s">
        <v>981</v>
      </c>
      <c r="B135" t="s">
        <v>955</v>
      </c>
      <c r="C135">
        <v>1.8629055999999999</v>
      </c>
      <c r="D135">
        <v>1.3895999999999999</v>
      </c>
      <c r="E135">
        <v>2.2878449999999999</v>
      </c>
      <c r="F135">
        <v>1.8467835333333</v>
      </c>
      <c r="G135">
        <v>1</v>
      </c>
      <c r="J135">
        <v>0.67031249999999998</v>
      </c>
    </row>
    <row r="136" spans="1:10" ht="16" x14ac:dyDescent="0.2">
      <c r="A136" t="s">
        <v>982</v>
      </c>
      <c r="B136" t="s">
        <v>967</v>
      </c>
      <c r="C136">
        <v>248.47375</v>
      </c>
      <c r="D136">
        <v>161.45509999999999</v>
      </c>
      <c r="E136">
        <v>256.380045</v>
      </c>
      <c r="F136">
        <v>222.10296500000001</v>
      </c>
      <c r="G136">
        <v>150</v>
      </c>
      <c r="J136">
        <v>75</v>
      </c>
    </row>
    <row r="137" spans="1:10" ht="16" x14ac:dyDescent="0.2">
      <c r="A137" t="s">
        <v>983</v>
      </c>
      <c r="B137" t="s">
        <v>967</v>
      </c>
      <c r="C137">
        <v>9.7319999999999993</v>
      </c>
      <c r="D137">
        <v>1.96</v>
      </c>
      <c r="E137">
        <v>1.35E-2</v>
      </c>
      <c r="F137">
        <v>3.9018333333333</v>
      </c>
      <c r="G137">
        <v>1</v>
      </c>
      <c r="J137">
        <v>0.6</v>
      </c>
    </row>
    <row r="138" spans="1:10" ht="16" x14ac:dyDescent="0.2">
      <c r="A138" t="s">
        <v>984</v>
      </c>
      <c r="B138" t="s">
        <v>967</v>
      </c>
      <c r="C138">
        <v>23.187000000000001</v>
      </c>
      <c r="D138">
        <v>30.876280999999999</v>
      </c>
      <c r="E138">
        <v>20.829132000000001</v>
      </c>
      <c r="F138">
        <v>24.964137666667</v>
      </c>
      <c r="G138" t="s">
        <v>985</v>
      </c>
      <c r="H138">
        <v>10</v>
      </c>
      <c r="I138">
        <v>200</v>
      </c>
    </row>
    <row r="139" spans="1:10" ht="16" x14ac:dyDescent="0.2">
      <c r="A139" t="s">
        <v>986</v>
      </c>
      <c r="B139" t="s">
        <v>955</v>
      </c>
      <c r="C139">
        <v>81.265100000000004</v>
      </c>
      <c r="D139">
        <v>91.760300000000001</v>
      </c>
      <c r="E139">
        <v>91.060045000000002</v>
      </c>
      <c r="F139">
        <v>88.028481666667005</v>
      </c>
      <c r="G139">
        <v>30</v>
      </c>
      <c r="J139">
        <v>8</v>
      </c>
    </row>
    <row r="140" spans="1:10" ht="16" x14ac:dyDescent="0.2">
      <c r="A140" t="s">
        <v>987</v>
      </c>
      <c r="C140">
        <v>106.256934</v>
      </c>
      <c r="D140">
        <v>55.412799999999997</v>
      </c>
      <c r="E140">
        <v>106.89886</v>
      </c>
      <c r="F140">
        <v>89.522864666667004</v>
      </c>
    </row>
    <row r="141" spans="1:10" ht="16" x14ac:dyDescent="0.2">
      <c r="A141" t="s">
        <v>988</v>
      </c>
      <c r="B141" t="s">
        <v>955</v>
      </c>
      <c r="C141">
        <v>0</v>
      </c>
      <c r="D141">
        <v>0</v>
      </c>
      <c r="E141">
        <v>0</v>
      </c>
    </row>
    <row r="143" spans="1:10" x14ac:dyDescent="0.2">
      <c r="A143" t="s">
        <v>989</v>
      </c>
    </row>
    <row r="145" spans="1:3" x14ac:dyDescent="0.2">
      <c r="A145" t="s">
        <v>227</v>
      </c>
    </row>
    <row r="146" spans="1:3" x14ac:dyDescent="0.2">
      <c r="A146" t="s">
        <v>261</v>
      </c>
      <c r="B146">
        <v>50</v>
      </c>
      <c r="C146" t="s">
        <v>929</v>
      </c>
    </row>
    <row r="147" spans="1:3" x14ac:dyDescent="0.2">
      <c r="A147" t="s">
        <v>305</v>
      </c>
      <c r="B147">
        <v>5</v>
      </c>
      <c r="C147" t="s">
        <v>929</v>
      </c>
    </row>
    <row r="148" spans="1:3" x14ac:dyDescent="0.2">
      <c r="A148" t="s">
        <v>162</v>
      </c>
      <c r="B148">
        <v>10</v>
      </c>
      <c r="C148" t="s">
        <v>929</v>
      </c>
    </row>
    <row r="149" spans="1:3" x14ac:dyDescent="0.2">
      <c r="A149" t="s">
        <v>847</v>
      </c>
      <c r="B149">
        <v>95</v>
      </c>
      <c r="C149" t="s">
        <v>929</v>
      </c>
    </row>
    <row r="150" spans="1:3" x14ac:dyDescent="0.2">
      <c r="A150" t="s">
        <v>429</v>
      </c>
      <c r="B150">
        <v>90</v>
      </c>
      <c r="C150" t="s">
        <v>929</v>
      </c>
    </row>
    <row r="151" spans="1:3" x14ac:dyDescent="0.2">
      <c r="A151" t="s">
        <v>181</v>
      </c>
      <c r="B151">
        <v>48.8</v>
      </c>
      <c r="C151" t="s">
        <v>929</v>
      </c>
    </row>
    <row r="152" spans="1:3" x14ac:dyDescent="0.2">
      <c r="A152" t="s">
        <v>712</v>
      </c>
      <c r="B152">
        <v>275</v>
      </c>
      <c r="C152" t="s">
        <v>929</v>
      </c>
    </row>
    <row r="153" spans="1:3" x14ac:dyDescent="0.2">
      <c r="A153" t="s">
        <v>709</v>
      </c>
      <c r="B153">
        <v>80</v>
      </c>
      <c r="C153" t="s">
        <v>929</v>
      </c>
    </row>
    <row r="154" spans="1:3" x14ac:dyDescent="0.2">
      <c r="A154" t="s">
        <v>143</v>
      </c>
      <c r="B154">
        <v>80</v>
      </c>
      <c r="C154" t="s">
        <v>929</v>
      </c>
    </row>
    <row r="155" spans="1:3" x14ac:dyDescent="0.2">
      <c r="A155" t="s">
        <v>665</v>
      </c>
      <c r="B155">
        <v>30</v>
      </c>
      <c r="C155" t="s">
        <v>929</v>
      </c>
    </row>
    <row r="156" spans="1:3" x14ac:dyDescent="0.2">
      <c r="A156" t="s">
        <v>708</v>
      </c>
      <c r="B156">
        <v>30</v>
      </c>
      <c r="C156" t="s">
        <v>929</v>
      </c>
    </row>
    <row r="157" spans="1:3" x14ac:dyDescent="0.2">
      <c r="A157" t="s">
        <v>145</v>
      </c>
      <c r="B157">
        <v>20</v>
      </c>
      <c r="C157" t="s">
        <v>929</v>
      </c>
    </row>
    <row r="158" spans="1:3" x14ac:dyDescent="0.2">
      <c r="A158" t="s">
        <v>191</v>
      </c>
      <c r="B158">
        <v>20</v>
      </c>
      <c r="C158" t="s">
        <v>929</v>
      </c>
    </row>
    <row r="159" spans="1:3" x14ac:dyDescent="0.2">
      <c r="A159" t="s">
        <v>483</v>
      </c>
      <c r="B159">
        <v>20</v>
      </c>
      <c r="C159" t="s">
        <v>929</v>
      </c>
    </row>
    <row r="160" spans="1:3" x14ac:dyDescent="0.2">
      <c r="A160" t="s">
        <v>136</v>
      </c>
      <c r="B160">
        <v>24</v>
      </c>
      <c r="C160" t="s">
        <v>929</v>
      </c>
    </row>
    <row r="161" spans="1:3" x14ac:dyDescent="0.2">
      <c r="A161" t="s">
        <v>848</v>
      </c>
      <c r="B161">
        <v>12</v>
      </c>
      <c r="C161" t="s">
        <v>929</v>
      </c>
    </row>
    <row r="162" spans="1:3" x14ac:dyDescent="0.2">
      <c r="A162" t="s">
        <v>849</v>
      </c>
      <c r="B162">
        <v>12</v>
      </c>
      <c r="C162" t="s">
        <v>929</v>
      </c>
    </row>
    <row r="163" spans="1:3" x14ac:dyDescent="0.2">
      <c r="A163" t="s">
        <v>733</v>
      </c>
      <c r="B163">
        <v>15</v>
      </c>
      <c r="C163" t="s">
        <v>929</v>
      </c>
    </row>
    <row r="164" spans="1:3" x14ac:dyDescent="0.2">
      <c r="A164" t="s">
        <v>850</v>
      </c>
      <c r="B164">
        <v>50</v>
      </c>
      <c r="C164" t="s">
        <v>929</v>
      </c>
    </row>
    <row r="165" spans="1:3" x14ac:dyDescent="0.2">
      <c r="A165" t="s">
        <v>177</v>
      </c>
      <c r="B165">
        <v>60</v>
      </c>
      <c r="C165" t="s">
        <v>929</v>
      </c>
    </row>
    <row r="166" spans="1:3" x14ac:dyDescent="0.2">
      <c r="A166" t="s">
        <v>851</v>
      </c>
      <c r="B166">
        <v>21</v>
      </c>
      <c r="C166" t="s">
        <v>929</v>
      </c>
    </row>
    <row r="167" spans="1:3" x14ac:dyDescent="0.2">
      <c r="A167" t="s">
        <v>826</v>
      </c>
      <c r="B167">
        <v>5</v>
      </c>
      <c r="C167" t="s">
        <v>929</v>
      </c>
    </row>
    <row r="168" spans="1:3" x14ac:dyDescent="0.2">
      <c r="A168" t="s">
        <v>1047</v>
      </c>
      <c r="B168">
        <v>100</v>
      </c>
      <c r="C168" t="s">
        <v>929</v>
      </c>
    </row>
    <row r="170" spans="1:3" x14ac:dyDescent="0.2">
      <c r="A170" t="s">
        <v>236</v>
      </c>
    </row>
    <row r="171" spans="1:3" x14ac:dyDescent="0.2">
      <c r="A171" t="s">
        <v>261</v>
      </c>
      <c r="B171">
        <v>50</v>
      </c>
      <c r="C171" t="s">
        <v>929</v>
      </c>
    </row>
    <row r="172" spans="1:3" x14ac:dyDescent="0.2">
      <c r="A172" t="s">
        <v>305</v>
      </c>
      <c r="B172">
        <v>5</v>
      </c>
      <c r="C172" t="s">
        <v>929</v>
      </c>
    </row>
    <row r="173" spans="1:3" x14ac:dyDescent="0.2">
      <c r="A173" t="s">
        <v>162</v>
      </c>
      <c r="B173">
        <v>5</v>
      </c>
      <c r="C173" t="s">
        <v>929</v>
      </c>
    </row>
    <row r="174" spans="1:3" x14ac:dyDescent="0.2">
      <c r="A174" t="s">
        <v>847</v>
      </c>
      <c r="B174">
        <v>130</v>
      </c>
      <c r="C174" t="s">
        <v>929</v>
      </c>
    </row>
    <row r="175" spans="1:3" x14ac:dyDescent="0.2">
      <c r="A175" t="s">
        <v>849</v>
      </c>
      <c r="B175">
        <v>40</v>
      </c>
      <c r="C175" t="s">
        <v>929</v>
      </c>
    </row>
    <row r="176" spans="1:3" x14ac:dyDescent="0.2">
      <c r="A176" t="s">
        <v>733</v>
      </c>
      <c r="B176">
        <v>20</v>
      </c>
      <c r="C176" t="s">
        <v>929</v>
      </c>
    </row>
    <row r="177" spans="1:3" x14ac:dyDescent="0.2">
      <c r="A177" t="s">
        <v>850</v>
      </c>
      <c r="B177">
        <v>25</v>
      </c>
      <c r="C177" t="s">
        <v>929</v>
      </c>
    </row>
    <row r="178" spans="1:3" x14ac:dyDescent="0.2">
      <c r="A178" t="s">
        <v>177</v>
      </c>
      <c r="B178">
        <v>60</v>
      </c>
      <c r="C178" t="s">
        <v>929</v>
      </c>
    </row>
    <row r="179" spans="1:3" x14ac:dyDescent="0.2">
      <c r="A179" t="s">
        <v>423</v>
      </c>
      <c r="B179">
        <v>40</v>
      </c>
      <c r="C179" t="s">
        <v>929</v>
      </c>
    </row>
    <row r="180" spans="1:3" x14ac:dyDescent="0.2">
      <c r="A180" t="s">
        <v>852</v>
      </c>
      <c r="B180">
        <v>40</v>
      </c>
      <c r="C180" t="s">
        <v>929</v>
      </c>
    </row>
    <row r="181" spans="1:3" x14ac:dyDescent="0.2">
      <c r="A181" t="s">
        <v>737</v>
      </c>
      <c r="B181">
        <v>6</v>
      </c>
      <c r="C181" t="s">
        <v>929</v>
      </c>
    </row>
    <row r="182" spans="1:3" x14ac:dyDescent="0.2">
      <c r="A182" t="s">
        <v>575</v>
      </c>
      <c r="B182">
        <v>6</v>
      </c>
      <c r="C182" t="s">
        <v>929</v>
      </c>
    </row>
    <row r="183" spans="1:3" x14ac:dyDescent="0.2">
      <c r="A183" t="s">
        <v>854</v>
      </c>
      <c r="B183">
        <v>4</v>
      </c>
      <c r="C183" t="s">
        <v>929</v>
      </c>
    </row>
    <row r="184" spans="1:3" x14ac:dyDescent="0.2">
      <c r="A184" t="s">
        <v>855</v>
      </c>
      <c r="B184">
        <v>17.5</v>
      </c>
      <c r="C184" t="s">
        <v>929</v>
      </c>
    </row>
    <row r="185" spans="1:3" x14ac:dyDescent="0.2">
      <c r="A185" t="s">
        <v>471</v>
      </c>
      <c r="B185">
        <v>15</v>
      </c>
      <c r="C185" t="s">
        <v>929</v>
      </c>
    </row>
    <row r="186" spans="1:3" x14ac:dyDescent="0.2">
      <c r="A186" t="s">
        <v>134</v>
      </c>
      <c r="B186">
        <v>31</v>
      </c>
      <c r="C186" t="s">
        <v>929</v>
      </c>
    </row>
    <row r="187" spans="1:3" x14ac:dyDescent="0.2">
      <c r="A187" t="s">
        <v>847</v>
      </c>
      <c r="B187">
        <v>30</v>
      </c>
      <c r="C187" t="s">
        <v>929</v>
      </c>
    </row>
    <row r="188" spans="1:3" x14ac:dyDescent="0.2">
      <c r="A188" t="s">
        <v>442</v>
      </c>
      <c r="B188">
        <v>70</v>
      </c>
      <c r="C188" t="s">
        <v>929</v>
      </c>
    </row>
    <row r="189" spans="1:3" x14ac:dyDescent="0.2">
      <c r="A189" t="s">
        <v>272</v>
      </c>
      <c r="B189">
        <v>30</v>
      </c>
      <c r="C189" t="s">
        <v>929</v>
      </c>
    </row>
    <row r="190" spans="1:3" x14ac:dyDescent="0.2">
      <c r="A190" t="s">
        <v>459</v>
      </c>
      <c r="B190">
        <v>10</v>
      </c>
      <c r="C190" t="s">
        <v>929</v>
      </c>
    </row>
    <row r="191" spans="1:3" x14ac:dyDescent="0.2">
      <c r="A191" t="s">
        <v>360</v>
      </c>
      <c r="B191">
        <v>60</v>
      </c>
      <c r="C191" t="s">
        <v>929</v>
      </c>
    </row>
    <row r="192" spans="1:3" x14ac:dyDescent="0.2">
      <c r="A192" t="s">
        <v>856</v>
      </c>
      <c r="B192">
        <v>20</v>
      </c>
      <c r="C192" t="s">
        <v>929</v>
      </c>
    </row>
    <row r="193" spans="1:3" x14ac:dyDescent="0.2">
      <c r="A193" t="s">
        <v>857</v>
      </c>
      <c r="B193">
        <v>57.5</v>
      </c>
      <c r="C193" t="s">
        <v>929</v>
      </c>
    </row>
    <row r="194" spans="1:3" x14ac:dyDescent="0.2">
      <c r="A194" t="s">
        <v>858</v>
      </c>
      <c r="B194">
        <v>16.5</v>
      </c>
      <c r="C194" t="s">
        <v>929</v>
      </c>
    </row>
    <row r="195" spans="1:3" x14ac:dyDescent="0.2">
      <c r="A195" t="s">
        <v>278</v>
      </c>
      <c r="B195">
        <v>50</v>
      </c>
      <c r="C195" t="s">
        <v>929</v>
      </c>
    </row>
    <row r="196" spans="1:3" x14ac:dyDescent="0.2">
      <c r="A196" t="s">
        <v>1047</v>
      </c>
      <c r="B196">
        <v>100</v>
      </c>
      <c r="C196" t="s">
        <v>929</v>
      </c>
    </row>
    <row r="198" spans="1:3" x14ac:dyDescent="0.2">
      <c r="A198" t="s">
        <v>251</v>
      </c>
    </row>
    <row r="199" spans="1:3" x14ac:dyDescent="0.2">
      <c r="A199" t="s">
        <v>847</v>
      </c>
      <c r="B199">
        <v>20</v>
      </c>
      <c r="C199" t="s">
        <v>929</v>
      </c>
    </row>
    <row r="200" spans="1:3" x14ac:dyDescent="0.2">
      <c r="A200" t="s">
        <v>712</v>
      </c>
      <c r="B200">
        <v>160</v>
      </c>
      <c r="C200" t="s">
        <v>929</v>
      </c>
    </row>
    <row r="201" spans="1:3" x14ac:dyDescent="0.2">
      <c r="A201" t="s">
        <v>136</v>
      </c>
      <c r="B201">
        <v>30</v>
      </c>
      <c r="C201" t="s">
        <v>929</v>
      </c>
    </row>
    <row r="202" spans="1:3" x14ac:dyDescent="0.2">
      <c r="A202" t="s">
        <v>177</v>
      </c>
      <c r="B202">
        <v>40</v>
      </c>
      <c r="C202" t="s">
        <v>929</v>
      </c>
    </row>
    <row r="203" spans="1:3" x14ac:dyDescent="0.2">
      <c r="A203" t="s">
        <v>202</v>
      </c>
      <c r="B203">
        <v>80</v>
      </c>
      <c r="C203" t="s">
        <v>929</v>
      </c>
    </row>
    <row r="204" spans="1:3" x14ac:dyDescent="0.2">
      <c r="A204" t="s">
        <v>859</v>
      </c>
      <c r="B204">
        <v>60</v>
      </c>
      <c r="C204" t="s">
        <v>929</v>
      </c>
    </row>
    <row r="205" spans="1:3" x14ac:dyDescent="0.2">
      <c r="A205" t="s">
        <v>860</v>
      </c>
      <c r="B205">
        <v>6</v>
      </c>
      <c r="C205" t="s">
        <v>929</v>
      </c>
    </row>
    <row r="206" spans="1:3" x14ac:dyDescent="0.2">
      <c r="A206" t="s">
        <v>355</v>
      </c>
      <c r="B206">
        <v>20</v>
      </c>
      <c r="C206" t="s">
        <v>929</v>
      </c>
    </row>
    <row r="207" spans="1:3" x14ac:dyDescent="0.2">
      <c r="A207" t="s">
        <v>173</v>
      </c>
      <c r="B207">
        <v>116</v>
      </c>
      <c r="C207" t="s">
        <v>929</v>
      </c>
    </row>
    <row r="208" spans="1:3" x14ac:dyDescent="0.2">
      <c r="A208" t="s">
        <v>848</v>
      </c>
      <c r="B208">
        <v>20</v>
      </c>
      <c r="C208" t="s">
        <v>929</v>
      </c>
    </row>
    <row r="209" spans="1:3" x14ac:dyDescent="0.2">
      <c r="A209" t="s">
        <v>861</v>
      </c>
      <c r="B209">
        <v>44</v>
      </c>
      <c r="C209" t="s">
        <v>929</v>
      </c>
    </row>
    <row r="210" spans="1:3" x14ac:dyDescent="0.2">
      <c r="A210" t="s">
        <v>137</v>
      </c>
      <c r="B210">
        <v>100</v>
      </c>
      <c r="C210" t="s">
        <v>929</v>
      </c>
    </row>
    <row r="211" spans="1:3" x14ac:dyDescent="0.2">
      <c r="A211" t="s">
        <v>137</v>
      </c>
      <c r="B211">
        <v>100</v>
      </c>
      <c r="C211" t="s">
        <v>929</v>
      </c>
    </row>
    <row r="212" spans="1:3" x14ac:dyDescent="0.2">
      <c r="A212" t="s">
        <v>177</v>
      </c>
      <c r="B212">
        <v>40</v>
      </c>
      <c r="C212" t="s">
        <v>929</v>
      </c>
    </row>
    <row r="213" spans="1:3" x14ac:dyDescent="0.2">
      <c r="A213" t="s">
        <v>733</v>
      </c>
      <c r="B213">
        <v>80</v>
      </c>
      <c r="C213" t="s">
        <v>929</v>
      </c>
    </row>
    <row r="214" spans="1:3" x14ac:dyDescent="0.2">
      <c r="A214" t="s">
        <v>696</v>
      </c>
      <c r="B214">
        <v>20</v>
      </c>
      <c r="C214" t="s">
        <v>929</v>
      </c>
    </row>
    <row r="215" spans="1:3" x14ac:dyDescent="0.2">
      <c r="A215" t="s">
        <v>145</v>
      </c>
      <c r="B215">
        <v>20</v>
      </c>
      <c r="C215" t="s">
        <v>929</v>
      </c>
    </row>
    <row r="216" spans="1:3" x14ac:dyDescent="0.2">
      <c r="A216" t="s">
        <v>242</v>
      </c>
      <c r="B216">
        <v>6</v>
      </c>
      <c r="C216" t="s">
        <v>929</v>
      </c>
    </row>
    <row r="217" spans="1:3" x14ac:dyDescent="0.2">
      <c r="A217" t="s">
        <v>243</v>
      </c>
      <c r="B217">
        <v>6</v>
      </c>
      <c r="C217" t="s">
        <v>929</v>
      </c>
    </row>
    <row r="218" spans="1:3" x14ac:dyDescent="0.2">
      <c r="A218" t="s">
        <v>862</v>
      </c>
      <c r="B218">
        <v>20</v>
      </c>
      <c r="C218" t="s">
        <v>929</v>
      </c>
    </row>
    <row r="219" spans="1:3" x14ac:dyDescent="0.2">
      <c r="A219" t="s">
        <v>128</v>
      </c>
      <c r="B219">
        <v>55</v>
      </c>
      <c r="C219" t="s">
        <v>929</v>
      </c>
    </row>
    <row r="220" spans="1:3" x14ac:dyDescent="0.2">
      <c r="A220" t="s">
        <v>229</v>
      </c>
      <c r="B220">
        <v>4.5</v>
      </c>
      <c r="C220" t="s">
        <v>929</v>
      </c>
    </row>
    <row r="221" spans="1:3" x14ac:dyDescent="0.2">
      <c r="A221" t="s">
        <v>1047</v>
      </c>
      <c r="B221">
        <v>100</v>
      </c>
      <c r="C221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8F5D7-13FB-46B4-B4E6-DFDF973B3686}">
  <dimension ref="A1:N189"/>
  <sheetViews>
    <sheetView topLeftCell="A4" zoomScale="80" zoomScaleNormal="80" workbookViewId="0">
      <selection activeCell="A64" sqref="A64"/>
    </sheetView>
  </sheetViews>
  <sheetFormatPr baseColWidth="10" defaultColWidth="8.83203125" defaultRowHeight="15" x14ac:dyDescent="0.2"/>
  <cols>
    <col min="1" max="1" width="58" bestFit="1" customWidth="1"/>
    <col min="2" max="4" width="0" hidden="1" customWidth="1"/>
  </cols>
  <sheetData>
    <row r="1" spans="1:14" x14ac:dyDescent="0.2">
      <c r="A1" s="1" t="s">
        <v>911</v>
      </c>
    </row>
    <row r="3" spans="1:14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4" x14ac:dyDescent="0.2">
      <c r="A4" s="16" t="s">
        <v>360</v>
      </c>
      <c r="B4" s="2">
        <v>50</v>
      </c>
      <c r="C4">
        <f>B4/$D$4</f>
        <v>0.05</v>
      </c>
      <c r="D4">
        <v>1000</v>
      </c>
      <c r="E4">
        <f>0.26*C4</f>
        <v>1.3000000000000001E-2</v>
      </c>
      <c r="G4" t="s">
        <v>906</v>
      </c>
      <c r="H4">
        <f>SUM(E5,E7,E10)</f>
        <v>0.33377999999999997</v>
      </c>
      <c r="I4">
        <f>SUM(E20,E21)</f>
        <v>0.27900000000000003</v>
      </c>
      <c r="J4">
        <f>SUM(E4,E8,E12,E13,E15)</f>
        <v>0.20950000000000002</v>
      </c>
      <c r="K4">
        <v>0</v>
      </c>
      <c r="L4">
        <f>SUM(E9,E11,E14,E17,E16,E18,E19)</f>
        <v>0.14791000000000001</v>
      </c>
      <c r="M4">
        <f>SUM(E6)</f>
        <v>8.0000000000000002E-3</v>
      </c>
      <c r="N4">
        <v>0</v>
      </c>
    </row>
    <row r="5" spans="1:14" x14ac:dyDescent="0.2">
      <c r="A5" s="15" t="s">
        <v>863</v>
      </c>
      <c r="B5" s="2">
        <v>47</v>
      </c>
      <c r="C5">
        <f t="shared" ref="C5:C60" si="0">B5/$D$4</f>
        <v>4.7E-2</v>
      </c>
      <c r="E5">
        <f>1.14*C5</f>
        <v>5.3579999999999996E-2</v>
      </c>
    </row>
    <row r="6" spans="1:14" x14ac:dyDescent="0.2">
      <c r="A6" s="19" t="s">
        <v>489</v>
      </c>
      <c r="B6" s="2">
        <v>4</v>
      </c>
      <c r="C6">
        <f t="shared" si="0"/>
        <v>4.0000000000000001E-3</v>
      </c>
      <c r="E6">
        <f>2*C6</f>
        <v>8.0000000000000002E-3</v>
      </c>
      <c r="G6" t="s">
        <v>52</v>
      </c>
      <c r="H6">
        <f>SUM(E25,E29,E33)</f>
        <v>0.21649999999999997</v>
      </c>
      <c r="I6">
        <f>SUM(E39)</f>
        <v>0.215</v>
      </c>
      <c r="J6">
        <f>SUM(E36,E38)</f>
        <v>4.7600000000000003E-2</v>
      </c>
      <c r="K6">
        <f>SUM(E26,E32)</f>
        <v>7.5249999999999997E-2</v>
      </c>
      <c r="L6">
        <f>SUM(E24,E27,E28,E30,E31,E34,E35,E37)</f>
        <v>0.32425000000000004</v>
      </c>
      <c r="M6">
        <v>0</v>
      </c>
      <c r="N6">
        <v>0</v>
      </c>
    </row>
    <row r="7" spans="1:14" x14ac:dyDescent="0.2">
      <c r="A7" s="15" t="s">
        <v>429</v>
      </c>
      <c r="B7" s="2">
        <v>90</v>
      </c>
      <c r="C7">
        <f t="shared" si="0"/>
        <v>0.09</v>
      </c>
      <c r="E7">
        <f>0.28*C7</f>
        <v>2.52E-2</v>
      </c>
    </row>
    <row r="8" spans="1:14" x14ac:dyDescent="0.2">
      <c r="A8" s="16" t="s">
        <v>139</v>
      </c>
      <c r="B8" s="2">
        <v>80</v>
      </c>
      <c r="C8">
        <f t="shared" si="0"/>
        <v>0.08</v>
      </c>
      <c r="E8">
        <f>1.53*C8</f>
        <v>0.12240000000000001</v>
      </c>
      <c r="G8" t="s">
        <v>58</v>
      </c>
      <c r="H8">
        <f>SUM(E42,E47,E50,E59)</f>
        <v>0.50719999999999998</v>
      </c>
      <c r="I8">
        <f>SUM(E48,E52)</f>
        <v>7.8599999999999989E-3</v>
      </c>
      <c r="J8">
        <f>SUM(E51,E54)</f>
        <v>0.101143</v>
      </c>
      <c r="K8">
        <f>SUM(E45)</f>
        <v>8.6E-3</v>
      </c>
      <c r="L8">
        <f>SUM(E43,E44,E46,E49,E53,E55,E56,E58)</f>
        <v>0.15109</v>
      </c>
      <c r="M8">
        <f>SUM(E60)</f>
        <v>9.1610999999999998E-2</v>
      </c>
      <c r="N8">
        <f>SUM(E57)</f>
        <v>2.8200000000000003E-2</v>
      </c>
    </row>
    <row r="9" spans="1:14" x14ac:dyDescent="0.2">
      <c r="A9" s="17" t="s">
        <v>177</v>
      </c>
      <c r="B9" s="2">
        <v>15</v>
      </c>
      <c r="C9">
        <f t="shared" si="0"/>
        <v>1.4999999999999999E-2</v>
      </c>
      <c r="E9">
        <f>0.35*C9</f>
        <v>5.2499999999999995E-3</v>
      </c>
    </row>
    <row r="10" spans="1:14" x14ac:dyDescent="0.2">
      <c r="A10" s="15" t="s">
        <v>712</v>
      </c>
      <c r="B10" s="2">
        <v>85</v>
      </c>
      <c r="C10">
        <f t="shared" si="0"/>
        <v>8.5000000000000006E-2</v>
      </c>
      <c r="E10">
        <f>3*C10</f>
        <v>0.255</v>
      </c>
      <c r="G10" t="s">
        <v>41</v>
      </c>
      <c r="H10">
        <f>AVERAGE(H4:H9)</f>
        <v>0.35249333333333333</v>
      </c>
      <c r="I10">
        <f t="shared" ref="I10:N10" si="1">AVERAGE(I4:I8)</f>
        <v>0.16728666666666667</v>
      </c>
      <c r="J10">
        <f t="shared" si="1"/>
        <v>0.11941433333333333</v>
      </c>
      <c r="K10">
        <f t="shared" si="1"/>
        <v>2.7949999999999999E-2</v>
      </c>
      <c r="L10">
        <f t="shared" si="1"/>
        <v>0.20775000000000002</v>
      </c>
      <c r="M10">
        <f t="shared" si="1"/>
        <v>3.3203666666666666E-2</v>
      </c>
      <c r="N10">
        <f t="shared" si="1"/>
        <v>9.4000000000000004E-3</v>
      </c>
    </row>
    <row r="11" spans="1:14" x14ac:dyDescent="0.2">
      <c r="A11" s="17" t="s">
        <v>145</v>
      </c>
      <c r="B11" s="2">
        <v>20</v>
      </c>
      <c r="C11">
        <f t="shared" si="0"/>
        <v>0.02</v>
      </c>
      <c r="E11">
        <f>0.31*C11</f>
        <v>6.1999999999999998E-3</v>
      </c>
    </row>
    <row r="12" spans="1:14" x14ac:dyDescent="0.2">
      <c r="A12" s="16" t="s">
        <v>709</v>
      </c>
      <c r="B12" s="2">
        <v>30</v>
      </c>
      <c r="C12">
        <f t="shared" si="0"/>
        <v>0.03</v>
      </c>
      <c r="E12">
        <f>1.05*C12</f>
        <v>3.15E-2</v>
      </c>
    </row>
    <row r="13" spans="1:14" x14ac:dyDescent="0.2">
      <c r="A13" s="16" t="s">
        <v>665</v>
      </c>
      <c r="B13" s="2">
        <v>30</v>
      </c>
      <c r="C13">
        <f t="shared" si="0"/>
        <v>0.03</v>
      </c>
      <c r="E13">
        <f>1.1*C13</f>
        <v>3.3000000000000002E-2</v>
      </c>
    </row>
    <row r="14" spans="1:14" x14ac:dyDescent="0.2">
      <c r="A14" s="17" t="s">
        <v>143</v>
      </c>
      <c r="B14" s="2">
        <v>20</v>
      </c>
      <c r="C14">
        <f t="shared" si="0"/>
        <v>0.02</v>
      </c>
      <c r="E14">
        <f>1.8*C14</f>
        <v>3.6000000000000004E-2</v>
      </c>
    </row>
    <row r="15" spans="1:14" x14ac:dyDescent="0.2">
      <c r="A15" s="16" t="s">
        <v>448</v>
      </c>
      <c r="B15" s="2">
        <v>3</v>
      </c>
      <c r="C15">
        <f t="shared" si="0"/>
        <v>3.0000000000000001E-3</v>
      </c>
      <c r="E15">
        <f>3.2*C15</f>
        <v>9.6000000000000009E-3</v>
      </c>
    </row>
    <row r="16" spans="1:14" x14ac:dyDescent="0.2">
      <c r="A16" s="17" t="s">
        <v>483</v>
      </c>
      <c r="B16" s="2">
        <v>20</v>
      </c>
      <c r="C16">
        <f t="shared" si="0"/>
        <v>0.02</v>
      </c>
      <c r="E16">
        <f>1.8*C16</f>
        <v>3.6000000000000004E-2</v>
      </c>
    </row>
    <row r="17" spans="1:5" x14ac:dyDescent="0.2">
      <c r="A17" s="17" t="s">
        <v>136</v>
      </c>
      <c r="B17" s="2">
        <v>24</v>
      </c>
      <c r="C17">
        <f t="shared" si="0"/>
        <v>2.4E-2</v>
      </c>
      <c r="E17">
        <f>1.36*C17</f>
        <v>3.2640000000000002E-2</v>
      </c>
    </row>
    <row r="18" spans="1:5" x14ac:dyDescent="0.2">
      <c r="A18" s="17" t="s">
        <v>849</v>
      </c>
      <c r="B18" s="2">
        <v>12</v>
      </c>
      <c r="C18">
        <f t="shared" si="0"/>
        <v>1.2E-2</v>
      </c>
      <c r="E18">
        <f>0.36*C18</f>
        <v>4.3200000000000001E-3</v>
      </c>
    </row>
    <row r="19" spans="1:5" x14ac:dyDescent="0.2">
      <c r="A19" s="17" t="s">
        <v>295</v>
      </c>
      <c r="B19" s="2">
        <v>25</v>
      </c>
      <c r="C19">
        <f t="shared" si="0"/>
        <v>2.5000000000000001E-2</v>
      </c>
      <c r="E19">
        <f>1.1*C19</f>
        <v>2.7500000000000004E-2</v>
      </c>
    </row>
    <row r="20" spans="1:5" x14ac:dyDescent="0.2">
      <c r="A20" s="14" t="s">
        <v>864</v>
      </c>
      <c r="B20" s="2">
        <v>70</v>
      </c>
      <c r="C20">
        <f t="shared" si="0"/>
        <v>7.0000000000000007E-2</v>
      </c>
      <c r="E20">
        <f>3.1*C20</f>
        <v>0.21700000000000003</v>
      </c>
    </row>
    <row r="21" spans="1:5" x14ac:dyDescent="0.2">
      <c r="A21" s="14" t="s">
        <v>235</v>
      </c>
      <c r="B21" s="2">
        <v>20</v>
      </c>
      <c r="C21">
        <f t="shared" si="0"/>
        <v>0.02</v>
      </c>
      <c r="E21">
        <f>3.1*C21</f>
        <v>6.2000000000000006E-2</v>
      </c>
    </row>
    <row r="22" spans="1:5" x14ac:dyDescent="0.2">
      <c r="A22" s="2"/>
      <c r="B22" s="2"/>
      <c r="C22">
        <f t="shared" si="0"/>
        <v>0</v>
      </c>
      <c r="E22" s="1">
        <f>SUM(E4:E21)</f>
        <v>0.97819000000000011</v>
      </c>
    </row>
    <row r="23" spans="1:5" x14ac:dyDescent="0.2">
      <c r="A23" s="2" t="s">
        <v>236</v>
      </c>
      <c r="B23" s="2"/>
      <c r="C23">
        <f t="shared" si="0"/>
        <v>0</v>
      </c>
    </row>
    <row r="24" spans="1:5" x14ac:dyDescent="0.2">
      <c r="A24" s="17" t="s">
        <v>849</v>
      </c>
      <c r="B24" s="2">
        <v>30</v>
      </c>
      <c r="C24">
        <f t="shared" si="0"/>
        <v>0.03</v>
      </c>
      <c r="E24">
        <f>0.36*C24</f>
        <v>1.0799999999999999E-2</v>
      </c>
    </row>
    <row r="25" spans="1:5" x14ac:dyDescent="0.2">
      <c r="A25" s="15" t="s">
        <v>865</v>
      </c>
      <c r="B25" s="2">
        <v>75</v>
      </c>
      <c r="C25">
        <f t="shared" si="0"/>
        <v>7.4999999999999997E-2</v>
      </c>
      <c r="E25">
        <f>1.5*C25</f>
        <v>0.11249999999999999</v>
      </c>
    </row>
    <row r="26" spans="1:5" x14ac:dyDescent="0.2">
      <c r="A26" s="18" t="s">
        <v>847</v>
      </c>
      <c r="B26" s="2">
        <v>145</v>
      </c>
      <c r="C26">
        <f t="shared" si="0"/>
        <v>0.14499999999999999</v>
      </c>
      <c r="E26">
        <f>0.43*C26</f>
        <v>6.2349999999999996E-2</v>
      </c>
    </row>
    <row r="27" spans="1:5" x14ac:dyDescent="0.2">
      <c r="A27" s="17" t="s">
        <v>857</v>
      </c>
      <c r="B27" s="2">
        <v>57.5</v>
      </c>
      <c r="C27">
        <f t="shared" si="0"/>
        <v>5.7500000000000002E-2</v>
      </c>
      <c r="E27">
        <f>0.16*C27</f>
        <v>9.1999999999999998E-3</v>
      </c>
    </row>
    <row r="28" spans="1:5" x14ac:dyDescent="0.2">
      <c r="A28" s="17" t="s">
        <v>162</v>
      </c>
      <c r="B28" s="2">
        <v>10</v>
      </c>
      <c r="C28">
        <f t="shared" si="0"/>
        <v>0.01</v>
      </c>
      <c r="E28">
        <f>2.3*C28</f>
        <v>2.3E-2</v>
      </c>
    </row>
    <row r="29" spans="1:5" x14ac:dyDescent="0.2">
      <c r="A29" s="15" t="s">
        <v>423</v>
      </c>
      <c r="B29" s="2">
        <v>40</v>
      </c>
      <c r="C29">
        <f t="shared" si="0"/>
        <v>0.04</v>
      </c>
      <c r="E29">
        <f>1.2*C29</f>
        <v>4.8000000000000001E-2</v>
      </c>
    </row>
    <row r="30" spans="1:5" x14ac:dyDescent="0.2">
      <c r="A30" s="17" t="s">
        <v>425</v>
      </c>
      <c r="B30" s="2">
        <v>120</v>
      </c>
      <c r="C30">
        <f t="shared" si="0"/>
        <v>0.12</v>
      </c>
      <c r="E30">
        <f>0.16*C30</f>
        <v>1.9199999999999998E-2</v>
      </c>
    </row>
    <row r="31" spans="1:5" x14ac:dyDescent="0.2">
      <c r="A31" s="17" t="s">
        <v>134</v>
      </c>
      <c r="B31" s="2">
        <v>35</v>
      </c>
      <c r="C31">
        <f t="shared" si="0"/>
        <v>3.5000000000000003E-2</v>
      </c>
      <c r="E31">
        <f>1.4*C31</f>
        <v>4.9000000000000002E-2</v>
      </c>
    </row>
    <row r="32" spans="1:5" x14ac:dyDescent="0.2">
      <c r="A32" s="18" t="s">
        <v>847</v>
      </c>
      <c r="B32" s="2">
        <v>30</v>
      </c>
      <c r="C32">
        <f t="shared" si="0"/>
        <v>0.03</v>
      </c>
      <c r="E32">
        <f>0.43*C32</f>
        <v>1.29E-2</v>
      </c>
    </row>
    <row r="33" spans="1:5" x14ac:dyDescent="0.2">
      <c r="A33" s="15" t="s">
        <v>442</v>
      </c>
      <c r="B33" s="2">
        <v>70</v>
      </c>
      <c r="C33">
        <f t="shared" si="0"/>
        <v>7.0000000000000007E-2</v>
      </c>
      <c r="E33">
        <f>0.8*C33</f>
        <v>5.6000000000000008E-2</v>
      </c>
    </row>
    <row r="34" spans="1:5" x14ac:dyDescent="0.2">
      <c r="A34" s="17" t="s">
        <v>272</v>
      </c>
      <c r="B34" s="2">
        <v>35</v>
      </c>
      <c r="C34">
        <f t="shared" si="0"/>
        <v>3.5000000000000003E-2</v>
      </c>
      <c r="E34">
        <f>0.23*C34</f>
        <v>8.0500000000000016E-3</v>
      </c>
    </row>
    <row r="35" spans="1:5" x14ac:dyDescent="0.2">
      <c r="A35" s="17" t="s">
        <v>459</v>
      </c>
      <c r="B35" s="2">
        <v>10</v>
      </c>
      <c r="C35">
        <f t="shared" si="0"/>
        <v>0.01</v>
      </c>
      <c r="E35">
        <f>0.5*C35</f>
        <v>5.0000000000000001E-3</v>
      </c>
    </row>
    <row r="36" spans="1:5" x14ac:dyDescent="0.2">
      <c r="A36" s="16" t="s">
        <v>360</v>
      </c>
      <c r="B36" s="2">
        <v>60</v>
      </c>
      <c r="C36">
        <f t="shared" si="0"/>
        <v>0.06</v>
      </c>
      <c r="E36">
        <f>0.26*C36</f>
        <v>1.5599999999999999E-2</v>
      </c>
    </row>
    <row r="37" spans="1:5" x14ac:dyDescent="0.2">
      <c r="A37" s="17" t="s">
        <v>850</v>
      </c>
      <c r="B37" s="2">
        <v>50</v>
      </c>
      <c r="C37">
        <f t="shared" si="0"/>
        <v>0.05</v>
      </c>
      <c r="E37">
        <f>4*C37</f>
        <v>0.2</v>
      </c>
    </row>
    <row r="38" spans="1:5" x14ac:dyDescent="0.2">
      <c r="A38" s="16" t="s">
        <v>866</v>
      </c>
      <c r="B38" s="2">
        <v>20</v>
      </c>
      <c r="C38">
        <f t="shared" si="0"/>
        <v>0.02</v>
      </c>
      <c r="E38">
        <f>1.6*C38</f>
        <v>3.2000000000000001E-2</v>
      </c>
    </row>
    <row r="39" spans="1:5" x14ac:dyDescent="0.2">
      <c r="A39" s="14" t="s">
        <v>278</v>
      </c>
      <c r="B39" s="2">
        <v>50</v>
      </c>
      <c r="C39">
        <f t="shared" si="0"/>
        <v>0.05</v>
      </c>
      <c r="E39">
        <f>4.3*C39</f>
        <v>0.215</v>
      </c>
    </row>
    <row r="40" spans="1:5" x14ac:dyDescent="0.2">
      <c r="A40" s="2"/>
      <c r="B40" s="2"/>
      <c r="C40">
        <f t="shared" si="0"/>
        <v>0</v>
      </c>
      <c r="E40" s="1">
        <f>SUM(E24:E39)</f>
        <v>0.87859999999999994</v>
      </c>
    </row>
    <row r="41" spans="1:5" x14ac:dyDescent="0.2">
      <c r="A41" s="2" t="s">
        <v>251</v>
      </c>
      <c r="B41" s="2"/>
      <c r="C41">
        <f t="shared" si="0"/>
        <v>0</v>
      </c>
    </row>
    <row r="42" spans="1:5" x14ac:dyDescent="0.2">
      <c r="A42" s="15" t="s">
        <v>712</v>
      </c>
      <c r="B42" s="2">
        <v>80</v>
      </c>
      <c r="C42">
        <f t="shared" si="0"/>
        <v>0.08</v>
      </c>
      <c r="E42">
        <f>3*C42</f>
        <v>0.24</v>
      </c>
    </row>
    <row r="43" spans="1:5" x14ac:dyDescent="0.2">
      <c r="A43" s="17" t="s">
        <v>145</v>
      </c>
      <c r="B43" s="2">
        <v>10</v>
      </c>
      <c r="C43">
        <f t="shared" si="0"/>
        <v>0.01</v>
      </c>
      <c r="E43">
        <f>0.31*C43</f>
        <v>3.0999999999999999E-3</v>
      </c>
    </row>
    <row r="44" spans="1:5" x14ac:dyDescent="0.2">
      <c r="A44" s="17" t="s">
        <v>136</v>
      </c>
      <c r="B44" s="2">
        <v>30</v>
      </c>
      <c r="C44">
        <f t="shared" si="0"/>
        <v>0.03</v>
      </c>
      <c r="E44">
        <f>1.36*C44</f>
        <v>4.0800000000000003E-2</v>
      </c>
    </row>
    <row r="45" spans="1:5" x14ac:dyDescent="0.2">
      <c r="A45" s="18" t="s">
        <v>847</v>
      </c>
      <c r="B45" s="2">
        <v>20</v>
      </c>
      <c r="C45">
        <f t="shared" si="0"/>
        <v>0.02</v>
      </c>
      <c r="E45">
        <f>0.43*C45</f>
        <v>8.6E-3</v>
      </c>
    </row>
    <row r="46" spans="1:5" x14ac:dyDescent="0.2">
      <c r="A46" s="17" t="s">
        <v>202</v>
      </c>
      <c r="B46" s="2">
        <v>80</v>
      </c>
      <c r="C46">
        <f t="shared" si="0"/>
        <v>0.08</v>
      </c>
      <c r="E46">
        <f>0.64*C46</f>
        <v>5.1200000000000002E-2</v>
      </c>
    </row>
    <row r="47" spans="1:5" x14ac:dyDescent="0.2">
      <c r="A47" s="15" t="s">
        <v>859</v>
      </c>
      <c r="B47" s="2">
        <v>60</v>
      </c>
      <c r="C47">
        <f t="shared" si="0"/>
        <v>0.06</v>
      </c>
      <c r="E47">
        <f>0.82*C47</f>
        <v>4.9199999999999994E-2</v>
      </c>
    </row>
    <row r="48" spans="1:5" x14ac:dyDescent="0.2">
      <c r="A48" s="14" t="s">
        <v>860</v>
      </c>
      <c r="B48" s="2">
        <v>6</v>
      </c>
      <c r="C48">
        <f t="shared" si="0"/>
        <v>6.0000000000000001E-3</v>
      </c>
      <c r="E48">
        <f>0.6*C48</f>
        <v>3.5999999999999999E-3</v>
      </c>
    </row>
    <row r="49" spans="1:9" x14ac:dyDescent="0.2">
      <c r="A49" s="17" t="s">
        <v>355</v>
      </c>
      <c r="B49" s="2">
        <v>20</v>
      </c>
      <c r="C49">
        <f t="shared" si="0"/>
        <v>0.02</v>
      </c>
      <c r="E49">
        <f>0.27*C49</f>
        <v>5.4000000000000003E-3</v>
      </c>
    </row>
    <row r="50" spans="1:9" x14ac:dyDescent="0.2">
      <c r="A50" s="15" t="s">
        <v>867</v>
      </c>
      <c r="B50" s="2">
        <v>53</v>
      </c>
      <c r="C50">
        <f t="shared" si="0"/>
        <v>5.2999999999999999E-2</v>
      </c>
      <c r="E50">
        <v>5.2999999999999999E-2</v>
      </c>
    </row>
    <row r="51" spans="1:9" x14ac:dyDescent="0.2">
      <c r="A51" s="16" t="s">
        <v>436</v>
      </c>
      <c r="B51" s="2">
        <v>20</v>
      </c>
      <c r="C51">
        <f t="shared" si="0"/>
        <v>0.02</v>
      </c>
      <c r="E51">
        <f>1.1*C51</f>
        <v>2.2000000000000002E-2</v>
      </c>
    </row>
    <row r="52" spans="1:9" x14ac:dyDescent="0.2">
      <c r="A52" s="14" t="s">
        <v>727</v>
      </c>
      <c r="B52" s="2">
        <v>6</v>
      </c>
      <c r="C52">
        <f t="shared" si="0"/>
        <v>6.0000000000000001E-3</v>
      </c>
      <c r="E52">
        <f>0.71*C52</f>
        <v>4.2599999999999999E-3</v>
      </c>
    </row>
    <row r="53" spans="1:9" x14ac:dyDescent="0.2">
      <c r="A53" s="17" t="s">
        <v>137</v>
      </c>
      <c r="B53" s="2">
        <v>100</v>
      </c>
      <c r="C53">
        <f t="shared" si="0"/>
        <v>0.1</v>
      </c>
      <c r="E53">
        <f>0.311*C53</f>
        <v>3.1100000000000003E-2</v>
      </c>
    </row>
    <row r="54" spans="1:9" x14ac:dyDescent="0.2">
      <c r="A54" s="16" t="s">
        <v>733</v>
      </c>
      <c r="B54" s="2">
        <v>31</v>
      </c>
      <c r="C54">
        <f t="shared" si="0"/>
        <v>3.1E-2</v>
      </c>
      <c r="E54">
        <f>2.553*C54</f>
        <v>7.9142999999999991E-2</v>
      </c>
    </row>
    <row r="55" spans="1:9" x14ac:dyDescent="0.2">
      <c r="A55" s="17" t="s">
        <v>696</v>
      </c>
      <c r="B55" s="2">
        <v>30</v>
      </c>
      <c r="C55">
        <f t="shared" si="0"/>
        <v>0.03</v>
      </c>
      <c r="E55">
        <f>0.15*C55</f>
        <v>4.4999999999999997E-3</v>
      </c>
    </row>
    <row r="56" spans="1:9" x14ac:dyDescent="0.2">
      <c r="A56" s="17" t="s">
        <v>242</v>
      </c>
      <c r="B56" s="2">
        <v>3</v>
      </c>
      <c r="C56">
        <f t="shared" si="0"/>
        <v>3.0000000000000001E-3</v>
      </c>
      <c r="E56">
        <f>0.33*C56</f>
        <v>9.8999999999999999E-4</v>
      </c>
    </row>
    <row r="57" spans="1:9" x14ac:dyDescent="0.2">
      <c r="A57" s="20" t="s">
        <v>243</v>
      </c>
      <c r="B57" s="2">
        <v>6</v>
      </c>
      <c r="C57">
        <f t="shared" si="0"/>
        <v>6.0000000000000001E-3</v>
      </c>
      <c r="E57">
        <f>4.7*C57</f>
        <v>2.8200000000000003E-2</v>
      </c>
    </row>
    <row r="58" spans="1:9" x14ac:dyDescent="0.2">
      <c r="A58" s="17" t="s">
        <v>177</v>
      </c>
      <c r="B58" s="2">
        <v>40</v>
      </c>
      <c r="C58">
        <f t="shared" si="0"/>
        <v>0.04</v>
      </c>
      <c r="E58">
        <f>0.35*C58</f>
        <v>1.3999999999999999E-2</v>
      </c>
    </row>
    <row r="59" spans="1:9" x14ac:dyDescent="0.2">
      <c r="A59" s="15" t="s">
        <v>128</v>
      </c>
      <c r="B59" s="2">
        <v>55</v>
      </c>
      <c r="C59">
        <f t="shared" si="0"/>
        <v>5.5E-2</v>
      </c>
      <c r="E59">
        <f>3*C59</f>
        <v>0.16500000000000001</v>
      </c>
    </row>
    <row r="60" spans="1:9" x14ac:dyDescent="0.2">
      <c r="A60" s="19" t="s">
        <v>229</v>
      </c>
      <c r="B60" s="2">
        <v>9</v>
      </c>
      <c r="C60">
        <f t="shared" si="0"/>
        <v>8.9999999999999993E-3</v>
      </c>
      <c r="E60">
        <f>10.179*C60</f>
        <v>9.1610999999999998E-2</v>
      </c>
    </row>
    <row r="61" spans="1:9" x14ac:dyDescent="0.2">
      <c r="E61" s="1">
        <f>SUM(E42:E60)</f>
        <v>0.89570400000000006</v>
      </c>
    </row>
    <row r="63" spans="1:9" x14ac:dyDescent="0.2">
      <c r="C63" s="1" t="s">
        <v>488</v>
      </c>
      <c r="D63" s="1"/>
      <c r="E63" s="1">
        <f>AVERAGE(E61,E40,E22)</f>
        <v>0.91749800000000004</v>
      </c>
      <c r="F63" s="1"/>
      <c r="G63" s="1"/>
      <c r="H63" s="1"/>
      <c r="I63" s="1"/>
    </row>
    <row r="64" spans="1:9" x14ac:dyDescent="0.2">
      <c r="A64" s="1" t="s">
        <v>912</v>
      </c>
      <c r="C64" s="1"/>
      <c r="D64" s="1"/>
      <c r="E64" s="1"/>
      <c r="F64" s="1"/>
      <c r="G64" s="1"/>
      <c r="H64" s="1"/>
      <c r="I64" s="1"/>
    </row>
    <row r="65" spans="1:11" ht="16" x14ac:dyDescent="0.2">
      <c r="A65" t="s">
        <v>913</v>
      </c>
      <c r="B65" t="s">
        <v>914</v>
      </c>
      <c r="C65" t="s">
        <v>915</v>
      </c>
      <c r="D65" t="s">
        <v>916</v>
      </c>
      <c r="E65" t="s">
        <v>917</v>
      </c>
      <c r="F65" t="s">
        <v>918</v>
      </c>
      <c r="G65" t="s">
        <v>919</v>
      </c>
      <c r="H65" t="s">
        <v>920</v>
      </c>
      <c r="I65" t="s">
        <v>921</v>
      </c>
      <c r="J65" t="s">
        <v>922</v>
      </c>
      <c r="K65" t="s">
        <v>923</v>
      </c>
    </row>
    <row r="66" spans="1:11" ht="16" x14ac:dyDescent="0.2">
      <c r="A66" t="s">
        <v>924</v>
      </c>
      <c r="B66" t="s">
        <v>925</v>
      </c>
      <c r="C66">
        <v>1005.19918</v>
      </c>
      <c r="D66">
        <v>1259.6935000000001</v>
      </c>
      <c r="E66">
        <v>1115.6679999999999</v>
      </c>
      <c r="F66">
        <v>1126.85356</v>
      </c>
      <c r="G66">
        <v>1482</v>
      </c>
    </row>
    <row r="67" spans="1:11" ht="16" x14ac:dyDescent="0.2">
      <c r="A67" t="s">
        <v>926</v>
      </c>
      <c r="B67" t="s">
        <v>927</v>
      </c>
      <c r="C67">
        <v>4229.3473000000004</v>
      </c>
      <c r="D67">
        <v>5312.1067499999999</v>
      </c>
      <c r="E67">
        <v>4694.7240000000002</v>
      </c>
      <c r="F67">
        <v>4745.3926833332998</v>
      </c>
      <c r="G67">
        <v>6200.6880000000001</v>
      </c>
      <c r="I67">
        <v>0</v>
      </c>
      <c r="J67">
        <v>0</v>
      </c>
      <c r="K67">
        <v>0</v>
      </c>
    </row>
    <row r="68" spans="1:11" ht="16" x14ac:dyDescent="0.2">
      <c r="A68" t="s">
        <v>928</v>
      </c>
      <c r="B68" t="s">
        <v>929</v>
      </c>
      <c r="C68">
        <v>138.41450599999999</v>
      </c>
      <c r="D68">
        <v>205.46674999999999</v>
      </c>
      <c r="E68">
        <v>160.68100000000001</v>
      </c>
      <c r="F68">
        <v>168.18741866667</v>
      </c>
      <c r="G68">
        <v>185.25</v>
      </c>
    </row>
    <row r="69" spans="1:11" ht="16" x14ac:dyDescent="0.2">
      <c r="A69" t="s">
        <v>895</v>
      </c>
      <c r="B69" t="s">
        <v>929</v>
      </c>
      <c r="C69">
        <v>36.003394999999998</v>
      </c>
      <c r="D69">
        <v>32.668500000000002</v>
      </c>
      <c r="E69">
        <v>33.683</v>
      </c>
      <c r="F69">
        <v>34.118298333333001</v>
      </c>
      <c r="G69">
        <v>55.575000000000003</v>
      </c>
    </row>
    <row r="70" spans="1:11" ht="16" x14ac:dyDescent="0.2">
      <c r="A70" t="s">
        <v>930</v>
      </c>
      <c r="B70" t="s">
        <v>929</v>
      </c>
      <c r="C70">
        <v>34.160080000000001</v>
      </c>
      <c r="D70">
        <v>33.797499999999999</v>
      </c>
      <c r="E70">
        <v>37.552</v>
      </c>
      <c r="F70">
        <v>35.16986</v>
      </c>
      <c r="G70">
        <v>57.633333333332999</v>
      </c>
    </row>
    <row r="71" spans="1:11" ht="16" x14ac:dyDescent="0.2">
      <c r="A71" t="s">
        <v>931</v>
      </c>
      <c r="B71" t="s">
        <v>929</v>
      </c>
      <c r="C71">
        <v>515.09709029999999</v>
      </c>
      <c r="D71">
        <v>636.54362149999997</v>
      </c>
      <c r="E71">
        <v>500.98706099999998</v>
      </c>
      <c r="F71">
        <v>550.87592426667004</v>
      </c>
    </row>
    <row r="72" spans="1:11" ht="16" x14ac:dyDescent="0.2">
      <c r="A72" t="s">
        <v>932</v>
      </c>
      <c r="B72" t="s">
        <v>929</v>
      </c>
      <c r="C72">
        <v>0</v>
      </c>
      <c r="D72">
        <v>159.0575</v>
      </c>
      <c r="E72">
        <v>18.178000000000001</v>
      </c>
      <c r="F72">
        <v>59.078499999999998</v>
      </c>
    </row>
    <row r="73" spans="1:11" ht="16" x14ac:dyDescent="0.2">
      <c r="A73" t="s">
        <v>933</v>
      </c>
      <c r="B73" t="s">
        <v>929</v>
      </c>
      <c r="C73">
        <v>0</v>
      </c>
      <c r="D73">
        <v>0</v>
      </c>
      <c r="E73">
        <v>0</v>
      </c>
    </row>
    <row r="74" spans="1:11" ht="16" x14ac:dyDescent="0.2">
      <c r="A74" t="s">
        <v>934</v>
      </c>
      <c r="B74" t="s">
        <v>929</v>
      </c>
      <c r="C74">
        <v>83.566513900000004</v>
      </c>
      <c r="D74">
        <v>118.8295</v>
      </c>
      <c r="E74">
        <v>116.81341399999999</v>
      </c>
      <c r="F74">
        <v>106.40314263333001</v>
      </c>
    </row>
    <row r="75" spans="1:11" ht="16" x14ac:dyDescent="0.2">
      <c r="A75" t="s">
        <v>935</v>
      </c>
      <c r="B75" t="s">
        <v>929</v>
      </c>
      <c r="C75">
        <v>0</v>
      </c>
      <c r="D75">
        <v>7.0000000000000007E-2</v>
      </c>
      <c r="E75">
        <v>0.56111120000000003</v>
      </c>
      <c r="F75">
        <v>0.21037040000000001</v>
      </c>
    </row>
    <row r="76" spans="1:11" ht="16" x14ac:dyDescent="0.2">
      <c r="A76" t="s">
        <v>936</v>
      </c>
      <c r="B76" t="s">
        <v>929</v>
      </c>
      <c r="C76">
        <v>23.592668799999998</v>
      </c>
      <c r="D76">
        <v>20.6875</v>
      </c>
      <c r="E76">
        <v>23.797000000000001</v>
      </c>
      <c r="F76">
        <v>22.692389599999998</v>
      </c>
      <c r="G76">
        <v>20</v>
      </c>
    </row>
    <row r="77" spans="1:11" ht="16" x14ac:dyDescent="0.2">
      <c r="A77" t="s">
        <v>937</v>
      </c>
      <c r="B77" t="s">
        <v>929</v>
      </c>
      <c r="C77">
        <v>13.8488959</v>
      </c>
      <c r="D77">
        <v>14.72127075</v>
      </c>
      <c r="E77">
        <v>16.417922000000001</v>
      </c>
      <c r="F77">
        <v>14.996029549999999</v>
      </c>
    </row>
    <row r="78" spans="1:11" ht="16" x14ac:dyDescent="0.2">
      <c r="A78" t="s">
        <v>938</v>
      </c>
      <c r="B78" t="s">
        <v>929</v>
      </c>
      <c r="C78">
        <v>54.685976400000001</v>
      </c>
      <c r="D78">
        <v>86.120750000000001</v>
      </c>
      <c r="E78">
        <v>43.565800000000003</v>
      </c>
      <c r="F78">
        <v>61.457508799999999</v>
      </c>
      <c r="K78">
        <v>40.755000000000003</v>
      </c>
    </row>
    <row r="79" spans="1:11" ht="16" x14ac:dyDescent="0.2">
      <c r="A79" t="s">
        <v>939</v>
      </c>
      <c r="B79" t="s">
        <v>929</v>
      </c>
      <c r="C79">
        <v>4.0694647000000002</v>
      </c>
      <c r="D79">
        <v>11.295</v>
      </c>
      <c r="E79">
        <v>4.7981999999999996</v>
      </c>
      <c r="F79">
        <v>6.7208882333332998</v>
      </c>
      <c r="K79">
        <v>18.524999999999999</v>
      </c>
    </row>
    <row r="80" spans="1:11" ht="16" x14ac:dyDescent="0.2">
      <c r="A80" t="s">
        <v>940</v>
      </c>
      <c r="B80" t="s">
        <v>929</v>
      </c>
      <c r="C80">
        <v>16.220050000000001</v>
      </c>
      <c r="D80">
        <v>26.270399999999999</v>
      </c>
      <c r="E80">
        <v>12.064066</v>
      </c>
      <c r="F80">
        <v>18.184838666667002</v>
      </c>
    </row>
    <row r="81" spans="1:11" ht="16" x14ac:dyDescent="0.2">
      <c r="A81" t="s">
        <v>941</v>
      </c>
      <c r="B81" t="s">
        <v>929</v>
      </c>
      <c r="C81">
        <v>9.1E-4</v>
      </c>
      <c r="D81">
        <v>1.4800000000000001E-2</v>
      </c>
      <c r="E81">
        <v>1.5E-3</v>
      </c>
      <c r="F81">
        <v>5.7366666666666998E-3</v>
      </c>
    </row>
    <row r="82" spans="1:11" ht="16" x14ac:dyDescent="0.2">
      <c r="A82" t="s">
        <v>942</v>
      </c>
      <c r="B82" t="s">
        <v>929</v>
      </c>
      <c r="C82">
        <v>15.76797</v>
      </c>
      <c r="D82">
        <v>31.049399999999999</v>
      </c>
      <c r="E82">
        <v>11.338066</v>
      </c>
      <c r="F82">
        <v>19.385145333333</v>
      </c>
    </row>
    <row r="83" spans="1:11" ht="16" x14ac:dyDescent="0.2">
      <c r="A83" t="s">
        <v>943</v>
      </c>
      <c r="B83" t="s">
        <v>929</v>
      </c>
      <c r="C83">
        <v>6.3537910999999996</v>
      </c>
      <c r="D83">
        <v>10.924849999999999</v>
      </c>
      <c r="E83">
        <v>8.8888660000000002</v>
      </c>
      <c r="F83">
        <v>8.7225023666666992</v>
      </c>
    </row>
    <row r="84" spans="1:11" ht="16" x14ac:dyDescent="0.2">
      <c r="A84" t="s">
        <v>944</v>
      </c>
      <c r="B84" t="s">
        <v>929</v>
      </c>
      <c r="C84" s="24">
        <v>1.7904743999999999E-5</v>
      </c>
      <c r="D84">
        <v>2.1403500000000002</v>
      </c>
      <c r="E84">
        <v>0</v>
      </c>
      <c r="F84">
        <v>0.71345596824799995</v>
      </c>
    </row>
    <row r="85" spans="1:11" ht="16" x14ac:dyDescent="0.2">
      <c r="A85" t="s">
        <v>945</v>
      </c>
      <c r="B85" t="s">
        <v>929</v>
      </c>
      <c r="C85">
        <v>0</v>
      </c>
      <c r="D85">
        <v>2.5499999999999998</v>
      </c>
      <c r="E85">
        <v>5.3999999999999999E-2</v>
      </c>
      <c r="F85">
        <v>0.86799999999999999</v>
      </c>
    </row>
    <row r="86" spans="1:11" ht="16" x14ac:dyDescent="0.2">
      <c r="A86" t="s">
        <v>946</v>
      </c>
      <c r="B86" t="s">
        <v>929</v>
      </c>
      <c r="C86">
        <v>7.1880787000000002</v>
      </c>
      <c r="D86">
        <v>7.0894500000000003</v>
      </c>
      <c r="E86">
        <v>10.5342</v>
      </c>
      <c r="F86">
        <v>8.2705762333332995</v>
      </c>
      <c r="K86">
        <v>16.466666666666999</v>
      </c>
    </row>
    <row r="87" spans="1:11" ht="16" x14ac:dyDescent="0.2">
      <c r="A87" t="s">
        <v>947</v>
      </c>
      <c r="B87" t="s">
        <v>929</v>
      </c>
      <c r="C87">
        <v>16.920827800000001</v>
      </c>
      <c r="D87">
        <v>16.93045</v>
      </c>
      <c r="E87">
        <v>12.065776</v>
      </c>
      <c r="F87">
        <v>15.305684599999999</v>
      </c>
      <c r="G87">
        <v>21.406666666667</v>
      </c>
    </row>
    <row r="88" spans="1:11" ht="16" x14ac:dyDescent="0.2">
      <c r="A88" t="s">
        <v>948</v>
      </c>
      <c r="B88" t="s">
        <v>929</v>
      </c>
      <c r="C88">
        <v>0</v>
      </c>
      <c r="D88">
        <v>0</v>
      </c>
      <c r="E88">
        <v>0</v>
      </c>
    </row>
    <row r="89" spans="1:11" ht="16" x14ac:dyDescent="0.2">
      <c r="A89" t="s">
        <v>949</v>
      </c>
      <c r="B89" t="s">
        <v>929</v>
      </c>
      <c r="C89">
        <v>6.8108703000000004</v>
      </c>
      <c r="D89">
        <v>4.3651499999999999</v>
      </c>
      <c r="E89">
        <v>4.6028460000000004</v>
      </c>
      <c r="F89">
        <v>5.2596220999999996</v>
      </c>
      <c r="J89">
        <v>6.5</v>
      </c>
      <c r="K89">
        <v>16.466666666666999</v>
      </c>
    </row>
    <row r="90" spans="1:11" ht="16" x14ac:dyDescent="0.2">
      <c r="A90" t="s">
        <v>950</v>
      </c>
      <c r="B90" t="s">
        <v>929</v>
      </c>
      <c r="C90">
        <v>0.80368084900000003</v>
      </c>
      <c r="D90">
        <v>0.55000000000000004</v>
      </c>
      <c r="E90">
        <v>0.69459280000000001</v>
      </c>
      <c r="F90">
        <v>0.68275788299999995</v>
      </c>
      <c r="J90">
        <v>0.32933333333332998</v>
      </c>
    </row>
    <row r="91" spans="1:11" ht="16" x14ac:dyDescent="0.2">
      <c r="A91" t="s">
        <v>951</v>
      </c>
      <c r="B91" t="s">
        <v>929</v>
      </c>
      <c r="C91">
        <v>4.4482749000000004</v>
      </c>
      <c r="D91">
        <v>0.2495</v>
      </c>
      <c r="E91">
        <v>2.8403999999999998</v>
      </c>
      <c r="F91">
        <v>2.5127249666667</v>
      </c>
      <c r="J91">
        <v>1.6466666666667</v>
      </c>
    </row>
    <row r="92" spans="1:11" ht="16" x14ac:dyDescent="0.2">
      <c r="A92" t="s">
        <v>952</v>
      </c>
      <c r="B92" t="s">
        <v>929</v>
      </c>
      <c r="C92">
        <v>0</v>
      </c>
      <c r="D92">
        <v>0</v>
      </c>
      <c r="E92">
        <v>0</v>
      </c>
    </row>
    <row r="93" spans="1:11" ht="16" x14ac:dyDescent="0.2">
      <c r="A93" t="s">
        <v>953</v>
      </c>
      <c r="B93" t="s">
        <v>929</v>
      </c>
      <c r="C93">
        <v>1.1000000000000001E-3</v>
      </c>
      <c r="D93">
        <v>9.085E-2</v>
      </c>
      <c r="E93">
        <v>0.27439999999999998</v>
      </c>
      <c r="F93">
        <v>0.12211666666667</v>
      </c>
      <c r="K93">
        <v>3.2933333333333001</v>
      </c>
    </row>
    <row r="94" spans="1:11" ht="16" x14ac:dyDescent="0.2">
      <c r="A94" t="s">
        <v>954</v>
      </c>
      <c r="B94" t="s">
        <v>955</v>
      </c>
      <c r="C94">
        <v>195.5</v>
      </c>
      <c r="D94">
        <v>249.3</v>
      </c>
      <c r="E94">
        <v>19.187999999999999</v>
      </c>
      <c r="F94">
        <v>154.66266666666999</v>
      </c>
    </row>
    <row r="95" spans="1:11" ht="16" x14ac:dyDescent="0.2">
      <c r="A95" t="s">
        <v>956</v>
      </c>
      <c r="B95" t="s">
        <v>955</v>
      </c>
      <c r="C95">
        <v>702.84126000000003</v>
      </c>
      <c r="D95">
        <v>612.6</v>
      </c>
      <c r="E95">
        <v>771.68</v>
      </c>
      <c r="F95">
        <v>695.70708666666997</v>
      </c>
      <c r="G95">
        <v>700</v>
      </c>
      <c r="J95">
        <v>280</v>
      </c>
    </row>
    <row r="96" spans="1:11" ht="16" x14ac:dyDescent="0.2">
      <c r="A96" t="s">
        <v>957</v>
      </c>
      <c r="B96" t="s">
        <v>955</v>
      </c>
      <c r="C96">
        <v>1818.0737899999999</v>
      </c>
      <c r="D96">
        <v>1376.875</v>
      </c>
      <c r="E96">
        <v>1599.85</v>
      </c>
      <c r="F96">
        <v>1598.2662633333</v>
      </c>
      <c r="G96">
        <v>1100</v>
      </c>
      <c r="J96">
        <v>600</v>
      </c>
    </row>
    <row r="97" spans="1:11" ht="16" x14ac:dyDescent="0.2">
      <c r="A97" t="s">
        <v>958</v>
      </c>
      <c r="B97" t="s">
        <v>955</v>
      </c>
      <c r="C97">
        <v>947.88241000000005</v>
      </c>
      <c r="D97">
        <v>896.09825000000001</v>
      </c>
      <c r="E97">
        <v>1236.6225999999999</v>
      </c>
      <c r="F97">
        <v>1026.8677533333</v>
      </c>
      <c r="G97">
        <v>1100</v>
      </c>
    </row>
    <row r="98" spans="1:11" ht="16" x14ac:dyDescent="0.2">
      <c r="A98" t="s">
        <v>959</v>
      </c>
      <c r="B98" t="s">
        <v>955</v>
      </c>
      <c r="C98">
        <v>210.74494000000001</v>
      </c>
      <c r="D98">
        <v>210.6</v>
      </c>
      <c r="E98">
        <v>221.45</v>
      </c>
      <c r="F98">
        <v>214.26498000000001</v>
      </c>
      <c r="G98">
        <v>450</v>
      </c>
      <c r="J98">
        <v>275</v>
      </c>
    </row>
    <row r="99" spans="1:11" ht="16" x14ac:dyDescent="0.2">
      <c r="A99" t="s">
        <v>960</v>
      </c>
      <c r="B99" t="s">
        <v>955</v>
      </c>
      <c r="C99">
        <v>824.85289999999998</v>
      </c>
      <c r="D99">
        <v>694.46749999999997</v>
      </c>
      <c r="E99">
        <v>547.75</v>
      </c>
      <c r="F99">
        <v>689.02346666666995</v>
      </c>
      <c r="G99">
        <v>350</v>
      </c>
    </row>
    <row r="100" spans="1:11" ht="16" x14ac:dyDescent="0.2">
      <c r="A100" t="s">
        <v>961</v>
      </c>
      <c r="B100" t="s">
        <v>955</v>
      </c>
      <c r="C100">
        <v>266.67486000000002</v>
      </c>
      <c r="D100">
        <v>183.51499999999999</v>
      </c>
      <c r="E100">
        <v>325.37200000000001</v>
      </c>
      <c r="F100">
        <v>258.52062000000001</v>
      </c>
      <c r="G100">
        <v>120</v>
      </c>
      <c r="J100">
        <v>70</v>
      </c>
    </row>
    <row r="101" spans="1:11" ht="16" x14ac:dyDescent="0.2">
      <c r="A101" t="s">
        <v>962</v>
      </c>
      <c r="B101" t="s">
        <v>955</v>
      </c>
      <c r="C101">
        <v>9.4568045999999999</v>
      </c>
      <c r="D101">
        <v>25.812999999999999</v>
      </c>
      <c r="E101">
        <v>11.248089999999999</v>
      </c>
      <c r="F101">
        <v>15.505964866667</v>
      </c>
      <c r="G101">
        <v>6.1</v>
      </c>
      <c r="J101">
        <v>3.3</v>
      </c>
    </row>
    <row r="102" spans="1:11" ht="16" x14ac:dyDescent="0.2">
      <c r="A102" t="s">
        <v>963</v>
      </c>
      <c r="B102" t="s">
        <v>955</v>
      </c>
      <c r="C102">
        <v>9.7835649</v>
      </c>
      <c r="D102">
        <v>6.6322000000000001</v>
      </c>
      <c r="E102">
        <v>5.9481999999999999</v>
      </c>
      <c r="F102">
        <v>7.4546549666667001</v>
      </c>
      <c r="G102">
        <v>6.5</v>
      </c>
      <c r="J102">
        <v>4</v>
      </c>
    </row>
    <row r="103" spans="1:11" ht="16" x14ac:dyDescent="0.2">
      <c r="A103" t="s">
        <v>964</v>
      </c>
      <c r="B103" t="s">
        <v>955</v>
      </c>
      <c r="C103">
        <v>1.7825830899999999</v>
      </c>
      <c r="D103">
        <v>0.86450000000000005</v>
      </c>
      <c r="E103">
        <v>1.3419000000000001</v>
      </c>
      <c r="F103">
        <v>1.32966103</v>
      </c>
      <c r="G103">
        <v>0.6</v>
      </c>
    </row>
    <row r="104" spans="1:11" ht="16" x14ac:dyDescent="0.2">
      <c r="A104" t="s">
        <v>965</v>
      </c>
      <c r="B104" t="s">
        <v>955</v>
      </c>
      <c r="C104">
        <v>2.8848031000000001</v>
      </c>
      <c r="D104">
        <v>1.7184999999999999</v>
      </c>
      <c r="E104">
        <v>3.2342900000000001</v>
      </c>
      <c r="F104">
        <v>2.6125310333332998</v>
      </c>
      <c r="J104">
        <v>0.29759999999999998</v>
      </c>
    </row>
    <row r="105" spans="1:11" ht="16" x14ac:dyDescent="0.2">
      <c r="A105" t="s">
        <v>966</v>
      </c>
      <c r="B105" t="s">
        <v>967</v>
      </c>
      <c r="C105">
        <v>28.309563499999999</v>
      </c>
      <c r="D105">
        <v>11.072785</v>
      </c>
      <c r="E105">
        <v>13.973856</v>
      </c>
      <c r="F105">
        <v>17.785401499999999</v>
      </c>
      <c r="G105">
        <v>20</v>
      </c>
      <c r="J105">
        <v>10</v>
      </c>
    </row>
    <row r="106" spans="1:11" ht="16" x14ac:dyDescent="0.2">
      <c r="A106" t="s">
        <v>968</v>
      </c>
      <c r="B106" t="s">
        <v>967</v>
      </c>
      <c r="C106">
        <v>40.022058399999999</v>
      </c>
      <c r="D106">
        <v>54.676430000000003</v>
      </c>
      <c r="E106">
        <v>21.070066000000001</v>
      </c>
      <c r="F106">
        <v>38.589518133333002</v>
      </c>
      <c r="G106">
        <v>100</v>
      </c>
      <c r="J106">
        <v>50</v>
      </c>
    </row>
    <row r="107" spans="1:11" ht="16" x14ac:dyDescent="0.2">
      <c r="A107" t="s">
        <v>969</v>
      </c>
      <c r="B107" t="s">
        <v>967</v>
      </c>
      <c r="C107">
        <v>348.4108311</v>
      </c>
      <c r="D107">
        <v>420.76</v>
      </c>
      <c r="E107">
        <v>1788.8633629999999</v>
      </c>
      <c r="F107">
        <v>852.67806470000005</v>
      </c>
      <c r="G107">
        <v>400</v>
      </c>
      <c r="J107">
        <v>200</v>
      </c>
    </row>
    <row r="108" spans="1:11" ht="16" x14ac:dyDescent="0.2">
      <c r="A108" t="s">
        <v>970</v>
      </c>
      <c r="B108" t="s">
        <v>967</v>
      </c>
      <c r="C108">
        <v>95.05</v>
      </c>
      <c r="D108">
        <v>159.56</v>
      </c>
      <c r="E108">
        <v>86.22</v>
      </c>
      <c r="F108">
        <v>113.61</v>
      </c>
    </row>
    <row r="109" spans="1:11" ht="16" x14ac:dyDescent="0.2">
      <c r="A109" t="s">
        <v>971</v>
      </c>
      <c r="B109" t="s">
        <v>967</v>
      </c>
      <c r="C109">
        <v>22.367165100000001</v>
      </c>
      <c r="D109">
        <v>0</v>
      </c>
      <c r="E109">
        <v>1.4</v>
      </c>
      <c r="F109">
        <v>7.9223883666667003</v>
      </c>
    </row>
    <row r="110" spans="1:11" ht="16" x14ac:dyDescent="0.2">
      <c r="A110" t="s">
        <v>972</v>
      </c>
      <c r="B110" t="s">
        <v>967</v>
      </c>
      <c r="C110">
        <v>2.15</v>
      </c>
      <c r="D110">
        <v>2.58</v>
      </c>
      <c r="E110">
        <v>1.331</v>
      </c>
      <c r="F110">
        <v>2.0203333333333</v>
      </c>
      <c r="G110">
        <v>10</v>
      </c>
    </row>
    <row r="111" spans="1:11" ht="16" x14ac:dyDescent="0.2">
      <c r="A111" t="s">
        <v>973</v>
      </c>
      <c r="B111" t="s">
        <v>955</v>
      </c>
      <c r="C111">
        <v>5.6078541099999999</v>
      </c>
      <c r="D111">
        <v>4.8116599999999998</v>
      </c>
      <c r="E111">
        <v>5.2813660000000002</v>
      </c>
      <c r="F111">
        <v>5.2336267033333002</v>
      </c>
      <c r="K111">
        <v>4</v>
      </c>
    </row>
    <row r="112" spans="1:11" ht="16" x14ac:dyDescent="0.2">
      <c r="A112" t="s">
        <v>974</v>
      </c>
      <c r="B112" t="s">
        <v>967</v>
      </c>
      <c r="C112">
        <v>27.440999999999999</v>
      </c>
      <c r="D112">
        <v>53.273499999999999</v>
      </c>
      <c r="E112">
        <v>138.584</v>
      </c>
      <c r="F112">
        <v>73.099500000000006</v>
      </c>
      <c r="G112">
        <v>18.600000000000001</v>
      </c>
    </row>
    <row r="113" spans="1:10" ht="16" x14ac:dyDescent="0.2">
      <c r="A113" t="s">
        <v>975</v>
      </c>
      <c r="B113" t="s">
        <v>955</v>
      </c>
      <c r="C113">
        <v>1.96644259</v>
      </c>
      <c r="D113">
        <v>1.0887500000000001</v>
      </c>
      <c r="E113">
        <v>0.90129000000000004</v>
      </c>
      <c r="F113">
        <v>1.3188275300000001</v>
      </c>
      <c r="G113">
        <v>0.7</v>
      </c>
      <c r="J113">
        <v>0.23</v>
      </c>
    </row>
    <row r="114" spans="1:10" ht="16" x14ac:dyDescent="0.2">
      <c r="A114" t="s">
        <v>976</v>
      </c>
      <c r="B114" t="s">
        <v>955</v>
      </c>
      <c r="C114">
        <v>0.82310689000000004</v>
      </c>
      <c r="D114">
        <v>0.57084999999999997</v>
      </c>
      <c r="E114">
        <v>0.31790000000000002</v>
      </c>
      <c r="F114">
        <v>0.57061896333332995</v>
      </c>
      <c r="G114">
        <v>0.8</v>
      </c>
      <c r="J114">
        <v>0.4</v>
      </c>
    </row>
    <row r="115" spans="1:10" ht="16" x14ac:dyDescent="0.2">
      <c r="A115" t="s">
        <v>977</v>
      </c>
      <c r="B115" t="s">
        <v>955</v>
      </c>
      <c r="C115">
        <v>22.623482200000002</v>
      </c>
      <c r="D115">
        <v>10.28</v>
      </c>
      <c r="E115">
        <v>14.241066</v>
      </c>
      <c r="F115">
        <v>15.7148494</v>
      </c>
      <c r="G115">
        <v>9.7812000000000001</v>
      </c>
      <c r="J115">
        <v>6.5208000000000004</v>
      </c>
    </row>
    <row r="116" spans="1:10" ht="16" x14ac:dyDescent="0.2">
      <c r="A116" t="s">
        <v>978</v>
      </c>
      <c r="B116" t="s">
        <v>955</v>
      </c>
      <c r="C116">
        <v>5.9114519999999997</v>
      </c>
      <c r="D116">
        <v>11.5025</v>
      </c>
      <c r="E116">
        <v>2.1410900000000002</v>
      </c>
      <c r="F116">
        <v>6.5183473333333</v>
      </c>
    </row>
    <row r="117" spans="1:10" ht="16" x14ac:dyDescent="0.2">
      <c r="A117" t="s">
        <v>979</v>
      </c>
      <c r="B117" t="s">
        <v>955</v>
      </c>
      <c r="C117">
        <v>386.43200000000002</v>
      </c>
      <c r="D117">
        <v>224.922</v>
      </c>
      <c r="E117">
        <v>203.42395999999999</v>
      </c>
      <c r="F117">
        <v>271.59265333333002</v>
      </c>
    </row>
    <row r="118" spans="1:10" ht="16" x14ac:dyDescent="0.2">
      <c r="A118" t="s">
        <v>980</v>
      </c>
      <c r="B118" t="s">
        <v>955</v>
      </c>
      <c r="C118">
        <v>9.6666711099999993</v>
      </c>
      <c r="D118">
        <v>2.4407350000000001</v>
      </c>
      <c r="E118">
        <v>2.003199</v>
      </c>
      <c r="F118">
        <v>4.7035350366667004</v>
      </c>
    </row>
    <row r="119" spans="1:10" ht="16" x14ac:dyDescent="0.2">
      <c r="A119" t="s">
        <v>981</v>
      </c>
      <c r="B119" t="s">
        <v>955</v>
      </c>
      <c r="C119">
        <v>1.57957211</v>
      </c>
      <c r="D119">
        <v>2.99275</v>
      </c>
      <c r="E119">
        <v>1.8064899999999999</v>
      </c>
      <c r="F119">
        <v>2.1262707033332999</v>
      </c>
      <c r="G119">
        <v>0.9</v>
      </c>
      <c r="J119">
        <v>0.61132500000000001</v>
      </c>
    </row>
    <row r="120" spans="1:10" ht="16" x14ac:dyDescent="0.2">
      <c r="A120" t="s">
        <v>982</v>
      </c>
      <c r="B120" t="s">
        <v>967</v>
      </c>
      <c r="C120">
        <v>301.33199999999999</v>
      </c>
      <c r="D120">
        <v>396.83370000000002</v>
      </c>
      <c r="E120">
        <v>181.58009000000001</v>
      </c>
      <c r="F120">
        <v>293.24859666666998</v>
      </c>
      <c r="G120">
        <v>100</v>
      </c>
      <c r="J120">
        <v>50</v>
      </c>
    </row>
    <row r="121" spans="1:10" ht="16" x14ac:dyDescent="0.2">
      <c r="A121" t="s">
        <v>983</v>
      </c>
      <c r="B121" t="s">
        <v>967</v>
      </c>
      <c r="C121">
        <v>1.625</v>
      </c>
      <c r="D121">
        <v>1.75</v>
      </c>
      <c r="E121">
        <v>2.7E-2</v>
      </c>
      <c r="F121">
        <v>1.1339999999999999</v>
      </c>
      <c r="G121">
        <v>0.8</v>
      </c>
      <c r="J121">
        <v>0.5</v>
      </c>
    </row>
    <row r="122" spans="1:10" ht="16" x14ac:dyDescent="0.2">
      <c r="A122" t="s">
        <v>984</v>
      </c>
      <c r="B122" t="s">
        <v>967</v>
      </c>
      <c r="C122">
        <v>27.6574235</v>
      </c>
      <c r="D122">
        <v>17.583780000000001</v>
      </c>
      <c r="E122">
        <v>11.815099</v>
      </c>
      <c r="F122">
        <v>19.018767499999999</v>
      </c>
      <c r="G122" t="s">
        <v>985</v>
      </c>
      <c r="H122">
        <v>10</v>
      </c>
      <c r="I122">
        <v>200</v>
      </c>
    </row>
    <row r="123" spans="1:10" ht="16" x14ac:dyDescent="0.2">
      <c r="A123" t="s">
        <v>986</v>
      </c>
      <c r="B123" t="s">
        <v>955</v>
      </c>
      <c r="C123">
        <v>51.92745</v>
      </c>
      <c r="D123">
        <v>64.035600000000002</v>
      </c>
      <c r="E123">
        <v>71.260090000000005</v>
      </c>
      <c r="F123">
        <v>62.407713333333</v>
      </c>
      <c r="G123">
        <v>30</v>
      </c>
      <c r="J123">
        <v>8</v>
      </c>
    </row>
    <row r="124" spans="1:10" ht="16" x14ac:dyDescent="0.2">
      <c r="A124" t="s">
        <v>987</v>
      </c>
      <c r="C124">
        <v>47.564745000000002</v>
      </c>
      <c r="D124">
        <v>39.0411</v>
      </c>
      <c r="E124">
        <v>64.741339999999994</v>
      </c>
      <c r="F124">
        <v>50.449061666666999</v>
      </c>
    </row>
    <row r="125" spans="1:10" ht="16" x14ac:dyDescent="0.2">
      <c r="A125" t="s">
        <v>988</v>
      </c>
      <c r="B125" t="s">
        <v>955</v>
      </c>
      <c r="C125">
        <v>0</v>
      </c>
      <c r="D125">
        <v>0</v>
      </c>
      <c r="E125">
        <v>0</v>
      </c>
    </row>
    <row r="126" spans="1:10" ht="16" x14ac:dyDescent="0.2"/>
    <row r="127" spans="1:10" x14ac:dyDescent="0.2">
      <c r="A127" t="s">
        <v>989</v>
      </c>
    </row>
    <row r="129" spans="1:3" x14ac:dyDescent="0.2">
      <c r="A129" t="s">
        <v>227</v>
      </c>
    </row>
    <row r="130" spans="1:3" x14ac:dyDescent="0.2">
      <c r="A130" t="s">
        <v>360</v>
      </c>
      <c r="B130">
        <v>50</v>
      </c>
      <c r="C130" t="s">
        <v>929</v>
      </c>
    </row>
    <row r="131" spans="1:3" x14ac:dyDescent="0.2">
      <c r="A131" t="s">
        <v>863</v>
      </c>
      <c r="B131">
        <v>47</v>
      </c>
      <c r="C131" t="s">
        <v>929</v>
      </c>
    </row>
    <row r="132" spans="1:3" x14ac:dyDescent="0.2">
      <c r="A132" t="s">
        <v>489</v>
      </c>
      <c r="B132">
        <v>4</v>
      </c>
      <c r="C132" t="s">
        <v>929</v>
      </c>
    </row>
    <row r="133" spans="1:3" x14ac:dyDescent="0.2">
      <c r="A133" t="s">
        <v>429</v>
      </c>
      <c r="B133">
        <v>90</v>
      </c>
      <c r="C133" t="s">
        <v>929</v>
      </c>
    </row>
    <row r="134" spans="1:3" x14ac:dyDescent="0.2">
      <c r="A134" t="s">
        <v>139</v>
      </c>
      <c r="B134">
        <v>80</v>
      </c>
      <c r="C134" t="s">
        <v>929</v>
      </c>
    </row>
    <row r="135" spans="1:3" x14ac:dyDescent="0.2">
      <c r="A135" t="s">
        <v>177</v>
      </c>
      <c r="B135">
        <v>15</v>
      </c>
      <c r="C135" t="s">
        <v>929</v>
      </c>
    </row>
    <row r="136" spans="1:3" x14ac:dyDescent="0.2">
      <c r="A136" t="s">
        <v>712</v>
      </c>
      <c r="B136">
        <v>85</v>
      </c>
      <c r="C136" t="s">
        <v>929</v>
      </c>
    </row>
    <row r="137" spans="1:3" x14ac:dyDescent="0.2">
      <c r="A137" t="s">
        <v>145</v>
      </c>
      <c r="B137">
        <v>20</v>
      </c>
      <c r="C137" t="s">
        <v>929</v>
      </c>
    </row>
    <row r="138" spans="1:3" x14ac:dyDescent="0.2">
      <c r="A138" t="s">
        <v>709</v>
      </c>
      <c r="B138">
        <v>30</v>
      </c>
      <c r="C138" t="s">
        <v>929</v>
      </c>
    </row>
    <row r="139" spans="1:3" x14ac:dyDescent="0.2">
      <c r="A139" t="s">
        <v>665</v>
      </c>
      <c r="B139">
        <v>30</v>
      </c>
      <c r="C139" t="s">
        <v>929</v>
      </c>
    </row>
    <row r="140" spans="1:3" x14ac:dyDescent="0.2">
      <c r="A140" t="s">
        <v>143</v>
      </c>
      <c r="B140">
        <v>20</v>
      </c>
      <c r="C140" t="s">
        <v>929</v>
      </c>
    </row>
    <row r="141" spans="1:3" x14ac:dyDescent="0.2">
      <c r="A141" t="s">
        <v>448</v>
      </c>
      <c r="B141">
        <v>3</v>
      </c>
      <c r="C141" t="s">
        <v>929</v>
      </c>
    </row>
    <row r="142" spans="1:3" x14ac:dyDescent="0.2">
      <c r="A142" t="s">
        <v>483</v>
      </c>
      <c r="B142">
        <v>20</v>
      </c>
      <c r="C142" t="s">
        <v>929</v>
      </c>
    </row>
    <row r="143" spans="1:3" x14ac:dyDescent="0.2">
      <c r="A143" t="s">
        <v>136</v>
      </c>
      <c r="B143">
        <v>24</v>
      </c>
      <c r="C143" t="s">
        <v>929</v>
      </c>
    </row>
    <row r="144" spans="1:3" x14ac:dyDescent="0.2">
      <c r="A144" t="s">
        <v>849</v>
      </c>
      <c r="B144">
        <v>12</v>
      </c>
      <c r="C144" t="s">
        <v>929</v>
      </c>
    </row>
    <row r="145" spans="1:3" x14ac:dyDescent="0.2">
      <c r="A145" t="s">
        <v>295</v>
      </c>
      <c r="B145">
        <v>25</v>
      </c>
      <c r="C145" t="s">
        <v>929</v>
      </c>
    </row>
    <row r="146" spans="1:3" x14ac:dyDescent="0.2">
      <c r="A146" t="s">
        <v>864</v>
      </c>
      <c r="B146">
        <v>70</v>
      </c>
      <c r="C146" t="s">
        <v>929</v>
      </c>
    </row>
    <row r="147" spans="1:3" x14ac:dyDescent="0.2">
      <c r="A147" t="s">
        <v>235</v>
      </c>
      <c r="B147">
        <v>20</v>
      </c>
      <c r="C147" t="s">
        <v>929</v>
      </c>
    </row>
    <row r="148" spans="1:3" x14ac:dyDescent="0.2">
      <c r="A148" t="s">
        <v>1047</v>
      </c>
      <c r="B148">
        <v>100</v>
      </c>
      <c r="C148" t="s">
        <v>929</v>
      </c>
    </row>
    <row r="150" spans="1:3" x14ac:dyDescent="0.2">
      <c r="A150" t="s">
        <v>236</v>
      </c>
    </row>
    <row r="151" spans="1:3" x14ac:dyDescent="0.2">
      <c r="A151" t="s">
        <v>849</v>
      </c>
      <c r="B151">
        <v>30</v>
      </c>
      <c r="C151" t="s">
        <v>929</v>
      </c>
    </row>
    <row r="152" spans="1:3" x14ac:dyDescent="0.2">
      <c r="A152" t="s">
        <v>865</v>
      </c>
      <c r="B152">
        <v>75</v>
      </c>
      <c r="C152" t="s">
        <v>929</v>
      </c>
    </row>
    <row r="153" spans="1:3" x14ac:dyDescent="0.2">
      <c r="A153" t="s">
        <v>847</v>
      </c>
      <c r="B153">
        <v>145</v>
      </c>
      <c r="C153" t="s">
        <v>929</v>
      </c>
    </row>
    <row r="154" spans="1:3" x14ac:dyDescent="0.2">
      <c r="A154" t="s">
        <v>857</v>
      </c>
      <c r="B154">
        <v>57.5</v>
      </c>
      <c r="C154" t="s">
        <v>929</v>
      </c>
    </row>
    <row r="155" spans="1:3" x14ac:dyDescent="0.2">
      <c r="A155" t="s">
        <v>162</v>
      </c>
      <c r="B155">
        <v>10</v>
      </c>
      <c r="C155" t="s">
        <v>929</v>
      </c>
    </row>
    <row r="156" spans="1:3" x14ac:dyDescent="0.2">
      <c r="A156" t="s">
        <v>423</v>
      </c>
      <c r="B156">
        <v>40</v>
      </c>
      <c r="C156" t="s">
        <v>929</v>
      </c>
    </row>
    <row r="157" spans="1:3" x14ac:dyDescent="0.2">
      <c r="A157" t="s">
        <v>425</v>
      </c>
      <c r="B157">
        <v>120</v>
      </c>
      <c r="C157" t="s">
        <v>929</v>
      </c>
    </row>
    <row r="158" spans="1:3" x14ac:dyDescent="0.2">
      <c r="A158" t="s">
        <v>134</v>
      </c>
      <c r="B158">
        <v>35</v>
      </c>
      <c r="C158" t="s">
        <v>929</v>
      </c>
    </row>
    <row r="159" spans="1:3" x14ac:dyDescent="0.2">
      <c r="A159" t="s">
        <v>847</v>
      </c>
      <c r="B159">
        <v>30</v>
      </c>
      <c r="C159" t="s">
        <v>929</v>
      </c>
    </row>
    <row r="160" spans="1:3" x14ac:dyDescent="0.2">
      <c r="A160" t="s">
        <v>442</v>
      </c>
      <c r="B160">
        <v>70</v>
      </c>
      <c r="C160" t="s">
        <v>929</v>
      </c>
    </row>
    <row r="161" spans="1:3" x14ac:dyDescent="0.2">
      <c r="A161" t="s">
        <v>272</v>
      </c>
      <c r="B161">
        <v>35</v>
      </c>
      <c r="C161" t="s">
        <v>929</v>
      </c>
    </row>
    <row r="162" spans="1:3" x14ac:dyDescent="0.2">
      <c r="A162" t="s">
        <v>459</v>
      </c>
      <c r="B162">
        <v>10</v>
      </c>
      <c r="C162" t="s">
        <v>929</v>
      </c>
    </row>
    <row r="163" spans="1:3" x14ac:dyDescent="0.2">
      <c r="A163" t="s">
        <v>360</v>
      </c>
      <c r="B163">
        <v>60</v>
      </c>
      <c r="C163" t="s">
        <v>929</v>
      </c>
    </row>
    <row r="164" spans="1:3" x14ac:dyDescent="0.2">
      <c r="A164" t="s">
        <v>850</v>
      </c>
      <c r="B164">
        <v>50</v>
      </c>
      <c r="C164" t="s">
        <v>929</v>
      </c>
    </row>
    <row r="165" spans="1:3" x14ac:dyDescent="0.2">
      <c r="A165" t="s">
        <v>866</v>
      </c>
      <c r="B165">
        <v>20</v>
      </c>
      <c r="C165" t="s">
        <v>929</v>
      </c>
    </row>
    <row r="166" spans="1:3" x14ac:dyDescent="0.2">
      <c r="A166" t="s">
        <v>278</v>
      </c>
      <c r="B166">
        <v>50</v>
      </c>
      <c r="C166" t="s">
        <v>929</v>
      </c>
    </row>
    <row r="167" spans="1:3" x14ac:dyDescent="0.2">
      <c r="A167" t="s">
        <v>1047</v>
      </c>
      <c r="B167">
        <v>100</v>
      </c>
      <c r="C167" t="s">
        <v>929</v>
      </c>
    </row>
    <row r="169" spans="1:3" x14ac:dyDescent="0.2">
      <c r="A169" t="s">
        <v>251</v>
      </c>
    </row>
    <row r="170" spans="1:3" x14ac:dyDescent="0.2">
      <c r="A170" t="s">
        <v>712</v>
      </c>
      <c r="B170">
        <v>80</v>
      </c>
      <c r="C170" t="s">
        <v>929</v>
      </c>
    </row>
    <row r="171" spans="1:3" x14ac:dyDescent="0.2">
      <c r="A171" t="s">
        <v>145</v>
      </c>
      <c r="B171">
        <v>10</v>
      </c>
      <c r="C171" t="s">
        <v>929</v>
      </c>
    </row>
    <row r="172" spans="1:3" x14ac:dyDescent="0.2">
      <c r="A172" t="s">
        <v>136</v>
      </c>
      <c r="B172">
        <v>30</v>
      </c>
      <c r="C172" t="s">
        <v>929</v>
      </c>
    </row>
    <row r="173" spans="1:3" x14ac:dyDescent="0.2">
      <c r="A173" t="s">
        <v>847</v>
      </c>
      <c r="B173">
        <v>20</v>
      </c>
      <c r="C173" t="s">
        <v>929</v>
      </c>
    </row>
    <row r="174" spans="1:3" x14ac:dyDescent="0.2">
      <c r="A174" t="s">
        <v>202</v>
      </c>
      <c r="B174">
        <v>80</v>
      </c>
      <c r="C174" t="s">
        <v>929</v>
      </c>
    </row>
    <row r="175" spans="1:3" x14ac:dyDescent="0.2">
      <c r="A175" t="s">
        <v>859</v>
      </c>
      <c r="B175">
        <v>60</v>
      </c>
      <c r="C175" t="s">
        <v>929</v>
      </c>
    </row>
    <row r="176" spans="1:3" x14ac:dyDescent="0.2">
      <c r="A176" t="s">
        <v>860</v>
      </c>
      <c r="B176">
        <v>6</v>
      </c>
      <c r="C176" t="s">
        <v>929</v>
      </c>
    </row>
    <row r="177" spans="1:3" x14ac:dyDescent="0.2">
      <c r="A177" t="s">
        <v>355</v>
      </c>
      <c r="B177">
        <v>20</v>
      </c>
      <c r="C177" t="s">
        <v>929</v>
      </c>
    </row>
    <row r="178" spans="1:3" x14ac:dyDescent="0.2">
      <c r="A178" t="s">
        <v>867</v>
      </c>
      <c r="B178">
        <v>53</v>
      </c>
      <c r="C178" t="s">
        <v>929</v>
      </c>
    </row>
    <row r="179" spans="1:3" x14ac:dyDescent="0.2">
      <c r="A179" t="s">
        <v>436</v>
      </c>
      <c r="B179">
        <v>20</v>
      </c>
      <c r="C179" t="s">
        <v>929</v>
      </c>
    </row>
    <row r="180" spans="1:3" x14ac:dyDescent="0.2">
      <c r="A180" t="s">
        <v>727</v>
      </c>
      <c r="B180">
        <v>6</v>
      </c>
      <c r="C180" t="s">
        <v>929</v>
      </c>
    </row>
    <row r="181" spans="1:3" x14ac:dyDescent="0.2">
      <c r="A181" t="s">
        <v>137</v>
      </c>
      <c r="B181">
        <v>100</v>
      </c>
      <c r="C181" t="s">
        <v>929</v>
      </c>
    </row>
    <row r="182" spans="1:3" x14ac:dyDescent="0.2">
      <c r="A182" t="s">
        <v>733</v>
      </c>
      <c r="B182">
        <v>31</v>
      </c>
      <c r="C182" t="s">
        <v>929</v>
      </c>
    </row>
    <row r="183" spans="1:3" x14ac:dyDescent="0.2">
      <c r="A183" t="s">
        <v>696</v>
      </c>
      <c r="B183">
        <v>30</v>
      </c>
      <c r="C183" t="s">
        <v>929</v>
      </c>
    </row>
    <row r="184" spans="1:3" x14ac:dyDescent="0.2">
      <c r="A184" t="s">
        <v>242</v>
      </c>
      <c r="B184">
        <v>3</v>
      </c>
      <c r="C184" t="s">
        <v>929</v>
      </c>
    </row>
    <row r="185" spans="1:3" x14ac:dyDescent="0.2">
      <c r="A185" t="s">
        <v>243</v>
      </c>
      <c r="B185">
        <v>6</v>
      </c>
      <c r="C185" t="s">
        <v>929</v>
      </c>
    </row>
    <row r="186" spans="1:3" x14ac:dyDescent="0.2">
      <c r="A186" t="s">
        <v>177</v>
      </c>
      <c r="B186">
        <v>40</v>
      </c>
      <c r="C186" t="s">
        <v>929</v>
      </c>
    </row>
    <row r="187" spans="1:3" x14ac:dyDescent="0.2">
      <c r="A187" t="s">
        <v>128</v>
      </c>
      <c r="B187">
        <v>55</v>
      </c>
      <c r="C187" t="s">
        <v>929</v>
      </c>
    </row>
    <row r="188" spans="1:3" x14ac:dyDescent="0.2">
      <c r="A188" t="s">
        <v>229</v>
      </c>
      <c r="B188">
        <v>9</v>
      </c>
      <c r="C188" t="s">
        <v>929</v>
      </c>
    </row>
    <row r="189" spans="1:3" x14ac:dyDescent="0.2">
      <c r="A189" t="s">
        <v>1047</v>
      </c>
      <c r="B189">
        <v>100</v>
      </c>
      <c r="C189" t="s">
        <v>929</v>
      </c>
    </row>
  </sheetData>
  <pageMargins left="0.7" right="0.7" top="0.75" bottom="0.75" header="0.3" footer="0.3"/>
  <pageSetup paperSize="9" orientation="portrait" horizontalDpi="0" verticalDpi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300F3-CC5B-4B84-9C24-C22D72A1893A}">
  <dimension ref="A1:O191"/>
  <sheetViews>
    <sheetView zoomScale="65" zoomScaleNormal="65" workbookViewId="0">
      <selection activeCell="A66" sqref="A66"/>
    </sheetView>
  </sheetViews>
  <sheetFormatPr baseColWidth="10" defaultColWidth="8.83203125" defaultRowHeight="15" customHeight="1" x14ac:dyDescent="0.2"/>
  <cols>
    <col min="1" max="1" width="58.33203125" bestFit="1" customWidth="1"/>
    <col min="2" max="2" width="9.1640625" hidden="1" customWidth="1"/>
    <col min="3" max="4" width="0" hidden="1" customWidth="1"/>
  </cols>
  <sheetData>
    <row r="1" spans="1:15" ht="15" customHeight="1" x14ac:dyDescent="0.2">
      <c r="A1" s="1" t="s">
        <v>911</v>
      </c>
    </row>
    <row r="3" spans="1:15" ht="15" customHeight="1" x14ac:dyDescent="0.2">
      <c r="A3" t="s">
        <v>227</v>
      </c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5" ht="15" customHeight="1" x14ac:dyDescent="0.2">
      <c r="A4" s="7" t="s">
        <v>327</v>
      </c>
      <c r="B4">
        <v>16.5</v>
      </c>
      <c r="C4">
        <f>B4/$D$4</f>
        <v>1.6500000000000001E-2</v>
      </c>
      <c r="D4">
        <v>1000</v>
      </c>
      <c r="E4">
        <f>0.47*C4</f>
        <v>7.7549999999999997E-3</v>
      </c>
      <c r="G4" t="s">
        <v>906</v>
      </c>
      <c r="H4">
        <f>SUM(E4,E7,E10,E16,E20)</f>
        <v>0.6050549999999999</v>
      </c>
      <c r="I4">
        <f>SUM(E21,E22)</f>
        <v>0.17099999999999999</v>
      </c>
      <c r="J4">
        <f>SUM(E9,E11,E18)</f>
        <v>0.31610000000000005</v>
      </c>
      <c r="K4">
        <f>SUM(E15,E5)</f>
        <v>0.10085</v>
      </c>
      <c r="L4">
        <f>SUM(E6,E12,E13,E14,E17,E19)</f>
        <v>0.46253700000000003</v>
      </c>
      <c r="M4">
        <f>SUM(E8)</f>
        <v>0.02</v>
      </c>
      <c r="N4">
        <v>0</v>
      </c>
    </row>
    <row r="5" spans="1:15" ht="15" customHeight="1" x14ac:dyDescent="0.2">
      <c r="A5" s="9" t="s">
        <v>371</v>
      </c>
      <c r="B5">
        <v>33</v>
      </c>
      <c r="C5">
        <f t="shared" ref="C5:C62" si="0">B5/$D$4</f>
        <v>3.3000000000000002E-2</v>
      </c>
      <c r="E5">
        <f>0.45*C5</f>
        <v>1.485E-2</v>
      </c>
    </row>
    <row r="6" spans="1:15" ht="15" customHeight="1" x14ac:dyDescent="0.2">
      <c r="A6" s="10" t="s">
        <v>868</v>
      </c>
      <c r="B6">
        <v>50</v>
      </c>
      <c r="C6">
        <f t="shared" si="0"/>
        <v>0.05</v>
      </c>
      <c r="E6">
        <f>0.47*C6</f>
        <v>2.35E-2</v>
      </c>
      <c r="G6" t="s">
        <v>52</v>
      </c>
      <c r="H6">
        <f>SUM(E25,E31,E37,E42)</f>
        <v>0.20185500000000001</v>
      </c>
      <c r="I6">
        <f>SUM(E36,E39,E41,E44)</f>
        <v>0.14405199999999999</v>
      </c>
      <c r="J6">
        <f>SUM(E30,E33,E40)</f>
        <v>0.12725</v>
      </c>
      <c r="K6">
        <f>SUM(E45,E28)</f>
        <v>9.9330000000000002E-2</v>
      </c>
      <c r="L6">
        <f>SUM(E26,E27,E29,E32,E34,E38,E43)</f>
        <v>8.4365999999999997E-2</v>
      </c>
      <c r="M6">
        <f>SUM(E35)</f>
        <v>0.1104</v>
      </c>
      <c r="N6">
        <v>0</v>
      </c>
    </row>
    <row r="7" spans="1:15" ht="15" customHeight="1" x14ac:dyDescent="0.2">
      <c r="A7" s="7" t="s">
        <v>511</v>
      </c>
      <c r="B7">
        <v>33</v>
      </c>
      <c r="C7">
        <f t="shared" si="0"/>
        <v>3.3000000000000002E-2</v>
      </c>
      <c r="E7">
        <f>1.2*C7</f>
        <v>3.9600000000000003E-2</v>
      </c>
    </row>
    <row r="8" spans="1:15" ht="15" customHeight="1" x14ac:dyDescent="0.2">
      <c r="A8" s="4" t="s">
        <v>869</v>
      </c>
      <c r="B8">
        <v>10</v>
      </c>
      <c r="C8">
        <f t="shared" si="0"/>
        <v>0.01</v>
      </c>
      <c r="E8">
        <f>2*C8</f>
        <v>0.02</v>
      </c>
      <c r="G8" t="s">
        <v>58</v>
      </c>
      <c r="H8">
        <f>SUM(E48,E50,E53,E55,E58)</f>
        <v>0.100325</v>
      </c>
      <c r="I8">
        <f>SUM(E57)</f>
        <v>0.01</v>
      </c>
      <c r="J8">
        <f>SUM(E52,E54)</f>
        <v>3.2250000000000001E-2</v>
      </c>
      <c r="K8">
        <f>SUM(E49)</f>
        <v>1.1250000000000001E-2</v>
      </c>
      <c r="L8">
        <f>SUM(E51,E56,E59,E60,E61,E62)</f>
        <v>0.13734499999999999</v>
      </c>
      <c r="M8">
        <v>0</v>
      </c>
      <c r="N8">
        <v>0</v>
      </c>
    </row>
    <row r="9" spans="1:15" ht="15" customHeight="1" x14ac:dyDescent="0.2">
      <c r="A9" s="8" t="s">
        <v>448</v>
      </c>
      <c r="B9">
        <v>3</v>
      </c>
      <c r="C9">
        <f t="shared" si="0"/>
        <v>3.0000000000000001E-3</v>
      </c>
      <c r="E9">
        <f>3.2*C9</f>
        <v>9.6000000000000009E-3</v>
      </c>
    </row>
    <row r="10" spans="1:15" ht="15" customHeight="1" x14ac:dyDescent="0.2">
      <c r="A10" s="7" t="s">
        <v>141</v>
      </c>
      <c r="B10">
        <v>60</v>
      </c>
      <c r="C10">
        <f t="shared" si="0"/>
        <v>0.06</v>
      </c>
      <c r="E10">
        <f>1.2*C10</f>
        <v>7.1999999999999995E-2</v>
      </c>
      <c r="G10" t="s">
        <v>41</v>
      </c>
      <c r="H10">
        <f>AVERAGE(H4:H9)</f>
        <v>0.30241166666666663</v>
      </c>
      <c r="I10">
        <f t="shared" ref="I10:N10" si="1">AVERAGE(I4:I8)</f>
        <v>0.10835066666666666</v>
      </c>
      <c r="J10">
        <f t="shared" si="1"/>
        <v>0.15853333333333333</v>
      </c>
      <c r="K10">
        <f t="shared" si="1"/>
        <v>7.0476666666666674E-2</v>
      </c>
      <c r="L10">
        <f t="shared" si="1"/>
        <v>0.22808266666666666</v>
      </c>
      <c r="M10">
        <f t="shared" si="1"/>
        <v>4.346666666666666E-2</v>
      </c>
      <c r="N10">
        <f t="shared" si="1"/>
        <v>0</v>
      </c>
      <c r="O10">
        <f>SUM(H10:N10)</f>
        <v>0.91132166666666659</v>
      </c>
    </row>
    <row r="11" spans="1:15" ht="15" customHeight="1" x14ac:dyDescent="0.2">
      <c r="A11" s="8" t="s">
        <v>467</v>
      </c>
      <c r="B11">
        <v>113</v>
      </c>
      <c r="C11">
        <f t="shared" si="0"/>
        <v>0.113</v>
      </c>
      <c r="E11">
        <f>2.5*C11</f>
        <v>0.28250000000000003</v>
      </c>
    </row>
    <row r="12" spans="1:15" ht="15" customHeight="1" x14ac:dyDescent="0.2">
      <c r="A12" s="10" t="s">
        <v>143</v>
      </c>
      <c r="B12">
        <v>200</v>
      </c>
      <c r="C12">
        <f t="shared" si="0"/>
        <v>0.2</v>
      </c>
      <c r="E12">
        <f>1.8*C12</f>
        <v>0.36000000000000004</v>
      </c>
    </row>
    <row r="13" spans="1:15" ht="15" customHeight="1" x14ac:dyDescent="0.2">
      <c r="A13" s="10" t="s">
        <v>187</v>
      </c>
      <c r="B13">
        <v>67</v>
      </c>
      <c r="C13">
        <f t="shared" si="0"/>
        <v>6.7000000000000004E-2</v>
      </c>
      <c r="E13">
        <f>0.311*C13</f>
        <v>2.0837000000000001E-2</v>
      </c>
    </row>
    <row r="14" spans="1:15" ht="15" customHeight="1" x14ac:dyDescent="0.2">
      <c r="A14" s="10" t="s">
        <v>870</v>
      </c>
      <c r="B14">
        <v>160</v>
      </c>
      <c r="C14">
        <f t="shared" si="0"/>
        <v>0.16</v>
      </c>
      <c r="E14">
        <f>0.14*C14</f>
        <v>2.2400000000000003E-2</v>
      </c>
    </row>
    <row r="15" spans="1:15" ht="15" customHeight="1" x14ac:dyDescent="0.2">
      <c r="A15" s="9" t="s">
        <v>191</v>
      </c>
      <c r="B15">
        <v>10</v>
      </c>
      <c r="C15">
        <f t="shared" si="0"/>
        <v>0.01</v>
      </c>
      <c r="E15">
        <f>8.6*C15</f>
        <v>8.5999999999999993E-2</v>
      </c>
    </row>
    <row r="16" spans="1:15" ht="15" customHeight="1" x14ac:dyDescent="0.2">
      <c r="A16" s="7" t="s">
        <v>210</v>
      </c>
      <c r="B16">
        <v>150</v>
      </c>
      <c r="C16">
        <f t="shared" si="0"/>
        <v>0.15</v>
      </c>
      <c r="E16">
        <f>3*C16</f>
        <v>0.44999999999999996</v>
      </c>
    </row>
    <row r="17" spans="1:5" ht="15" customHeight="1" x14ac:dyDescent="0.2">
      <c r="A17" s="10" t="s">
        <v>167</v>
      </c>
      <c r="B17">
        <v>17</v>
      </c>
      <c r="C17">
        <f t="shared" si="0"/>
        <v>1.7000000000000001E-2</v>
      </c>
      <c r="E17">
        <f>0.6*C17</f>
        <v>1.0200000000000001E-2</v>
      </c>
    </row>
    <row r="18" spans="1:5" ht="15" customHeight="1" x14ac:dyDescent="0.2">
      <c r="A18" s="8" t="s">
        <v>871</v>
      </c>
      <c r="B18">
        <v>20</v>
      </c>
      <c r="C18">
        <f t="shared" si="0"/>
        <v>0.02</v>
      </c>
      <c r="E18">
        <f>1.2*C18</f>
        <v>2.4E-2</v>
      </c>
    </row>
    <row r="19" spans="1:5" ht="15" customHeight="1" x14ac:dyDescent="0.2">
      <c r="A19" s="10" t="s">
        <v>171</v>
      </c>
      <c r="B19">
        <v>160</v>
      </c>
      <c r="C19">
        <f t="shared" si="0"/>
        <v>0.16</v>
      </c>
      <c r="E19">
        <f>0.16*C19</f>
        <v>2.5600000000000001E-2</v>
      </c>
    </row>
    <row r="20" spans="1:5" ht="15" customHeight="1" x14ac:dyDescent="0.2">
      <c r="A20" s="7" t="s">
        <v>194</v>
      </c>
      <c r="B20">
        <v>21</v>
      </c>
      <c r="C20">
        <f t="shared" si="0"/>
        <v>2.1000000000000001E-2</v>
      </c>
      <c r="E20">
        <f>1.7*C20</f>
        <v>3.5700000000000003E-2</v>
      </c>
    </row>
    <row r="21" spans="1:5" ht="15" customHeight="1" x14ac:dyDescent="0.2">
      <c r="A21" s="6" t="s">
        <v>713</v>
      </c>
      <c r="B21">
        <v>7</v>
      </c>
      <c r="C21">
        <f t="shared" si="0"/>
        <v>7.0000000000000001E-3</v>
      </c>
      <c r="E21">
        <f>3*C21</f>
        <v>2.1000000000000001E-2</v>
      </c>
    </row>
    <row r="22" spans="1:5" ht="15" customHeight="1" x14ac:dyDescent="0.2">
      <c r="A22" s="6" t="s">
        <v>510</v>
      </c>
      <c r="B22">
        <v>15</v>
      </c>
      <c r="C22">
        <f t="shared" si="0"/>
        <v>1.4999999999999999E-2</v>
      </c>
      <c r="E22">
        <f>10*C22</f>
        <v>0.15</v>
      </c>
    </row>
    <row r="23" spans="1:5" ht="15" customHeight="1" x14ac:dyDescent="0.2">
      <c r="C23">
        <f t="shared" si="0"/>
        <v>0</v>
      </c>
      <c r="E23" s="1">
        <f>SUM(E4:E22)</f>
        <v>1.6755419999999999</v>
      </c>
    </row>
    <row r="24" spans="1:5" ht="15" customHeight="1" x14ac:dyDescent="0.2">
      <c r="A24" t="s">
        <v>236</v>
      </c>
      <c r="C24">
        <f t="shared" si="0"/>
        <v>0</v>
      </c>
    </row>
    <row r="25" spans="1:5" ht="15" customHeight="1" x14ac:dyDescent="0.2">
      <c r="A25" s="7" t="s">
        <v>327</v>
      </c>
      <c r="B25">
        <v>16.5</v>
      </c>
      <c r="C25">
        <f t="shared" si="0"/>
        <v>1.6500000000000001E-2</v>
      </c>
      <c r="E25">
        <f>0.47*C25</f>
        <v>7.7549999999999997E-3</v>
      </c>
    </row>
    <row r="26" spans="1:5" ht="15" customHeight="1" x14ac:dyDescent="0.2">
      <c r="A26" s="10" t="s">
        <v>187</v>
      </c>
      <c r="B26">
        <v>6</v>
      </c>
      <c r="C26">
        <f t="shared" si="0"/>
        <v>6.0000000000000001E-3</v>
      </c>
      <c r="E26">
        <f>0.311*C26</f>
        <v>1.866E-3</v>
      </c>
    </row>
    <row r="27" spans="1:5" ht="15" customHeight="1" x14ac:dyDescent="0.2">
      <c r="A27" s="10" t="s">
        <v>167</v>
      </c>
      <c r="B27">
        <v>6</v>
      </c>
      <c r="C27">
        <f t="shared" si="0"/>
        <v>6.0000000000000001E-3</v>
      </c>
      <c r="E27">
        <f>0.6*C27</f>
        <v>3.5999999999999999E-3</v>
      </c>
    </row>
    <row r="28" spans="1:5" ht="15" customHeight="1" x14ac:dyDescent="0.2">
      <c r="A28" s="9" t="s">
        <v>443</v>
      </c>
      <c r="B28">
        <v>33</v>
      </c>
      <c r="C28">
        <f t="shared" si="0"/>
        <v>3.3000000000000002E-2</v>
      </c>
      <c r="E28">
        <f>0.43*C28</f>
        <v>1.4190000000000001E-2</v>
      </c>
    </row>
    <row r="29" spans="1:5" ht="15" customHeight="1" x14ac:dyDescent="0.2">
      <c r="A29" s="10" t="s">
        <v>270</v>
      </c>
      <c r="B29">
        <v>20</v>
      </c>
      <c r="C29">
        <f t="shared" si="0"/>
        <v>0.02</v>
      </c>
      <c r="E29">
        <f>2.3*C29</f>
        <v>4.5999999999999999E-2</v>
      </c>
    </row>
    <row r="30" spans="1:5" ht="15" customHeight="1" x14ac:dyDescent="0.2">
      <c r="A30" s="8" t="s">
        <v>872</v>
      </c>
      <c r="B30">
        <v>10</v>
      </c>
      <c r="C30">
        <f t="shared" si="0"/>
        <v>0.01</v>
      </c>
      <c r="E30">
        <f>5.7*C30</f>
        <v>5.7000000000000002E-2</v>
      </c>
    </row>
    <row r="31" spans="1:5" ht="15" customHeight="1" x14ac:dyDescent="0.2">
      <c r="A31" s="7" t="s">
        <v>210</v>
      </c>
      <c r="B31">
        <v>52.5</v>
      </c>
      <c r="C31">
        <f t="shared" si="0"/>
        <v>5.2499999999999998E-2</v>
      </c>
      <c r="E31">
        <f>3*C31</f>
        <v>0.1575</v>
      </c>
    </row>
    <row r="32" spans="1:5" ht="15" customHeight="1" x14ac:dyDescent="0.2">
      <c r="A32" s="10" t="s">
        <v>873</v>
      </c>
      <c r="B32">
        <v>15</v>
      </c>
      <c r="C32">
        <f t="shared" si="0"/>
        <v>1.4999999999999999E-2</v>
      </c>
      <c r="E32">
        <f>0.31*C32</f>
        <v>4.6499999999999996E-3</v>
      </c>
    </row>
    <row r="33" spans="1:5" ht="15" customHeight="1" x14ac:dyDescent="0.2">
      <c r="A33" s="8" t="s">
        <v>695</v>
      </c>
      <c r="B33">
        <v>40</v>
      </c>
      <c r="C33">
        <f t="shared" si="0"/>
        <v>0.04</v>
      </c>
      <c r="E33">
        <f>1.4*C33</f>
        <v>5.5999999999999994E-2</v>
      </c>
    </row>
    <row r="34" spans="1:5" ht="15" customHeight="1" x14ac:dyDescent="0.2">
      <c r="A34" s="10" t="s">
        <v>848</v>
      </c>
      <c r="B34">
        <v>3</v>
      </c>
      <c r="C34">
        <f t="shared" si="0"/>
        <v>3.0000000000000001E-3</v>
      </c>
      <c r="E34">
        <f>0.5*C34</f>
        <v>1.5E-3</v>
      </c>
    </row>
    <row r="35" spans="1:5" ht="15" customHeight="1" x14ac:dyDescent="0.2">
      <c r="A35" s="4" t="s">
        <v>575</v>
      </c>
      <c r="B35">
        <v>23</v>
      </c>
      <c r="C35">
        <f t="shared" si="0"/>
        <v>2.3E-2</v>
      </c>
      <c r="E35">
        <f>4.8*C35</f>
        <v>0.1104</v>
      </c>
    </row>
    <row r="36" spans="1:5" ht="15" customHeight="1" x14ac:dyDescent="0.2">
      <c r="A36" s="6" t="s">
        <v>874</v>
      </c>
      <c r="B36">
        <v>7</v>
      </c>
      <c r="C36">
        <f t="shared" si="0"/>
        <v>7.0000000000000001E-3</v>
      </c>
      <c r="E36">
        <v>7.0000000000000001E-3</v>
      </c>
    </row>
    <row r="37" spans="1:5" ht="15" customHeight="1" x14ac:dyDescent="0.2">
      <c r="A37" s="7" t="s">
        <v>513</v>
      </c>
      <c r="B37">
        <v>15</v>
      </c>
      <c r="C37">
        <f t="shared" si="0"/>
        <v>1.4999999999999999E-2</v>
      </c>
      <c r="E37">
        <f>0.44*C37</f>
        <v>6.6E-3</v>
      </c>
    </row>
    <row r="38" spans="1:5" ht="15" customHeight="1" x14ac:dyDescent="0.2">
      <c r="A38" s="10" t="s">
        <v>162</v>
      </c>
      <c r="B38">
        <v>2.5</v>
      </c>
      <c r="C38">
        <f t="shared" si="0"/>
        <v>2.5000000000000001E-3</v>
      </c>
      <c r="E38">
        <f>2.3*C38</f>
        <v>5.7499999999999999E-3</v>
      </c>
    </row>
    <row r="39" spans="1:5" ht="15" customHeight="1" x14ac:dyDescent="0.2">
      <c r="A39" s="6" t="s">
        <v>609</v>
      </c>
      <c r="B39">
        <v>1</v>
      </c>
      <c r="C39">
        <f t="shared" si="0"/>
        <v>1E-3</v>
      </c>
      <c r="E39">
        <f>2*C39</f>
        <v>2E-3</v>
      </c>
    </row>
    <row r="40" spans="1:5" x14ac:dyDescent="0.2">
      <c r="A40" s="8" t="s">
        <v>872</v>
      </c>
      <c r="B40">
        <v>2.5</v>
      </c>
      <c r="C40">
        <f t="shared" si="0"/>
        <v>2.5000000000000001E-3</v>
      </c>
      <c r="E40">
        <f>5.7*C40</f>
        <v>1.4250000000000001E-2</v>
      </c>
    </row>
    <row r="41" spans="1:5" x14ac:dyDescent="0.2">
      <c r="A41" s="6" t="s">
        <v>875</v>
      </c>
      <c r="B41">
        <v>1</v>
      </c>
      <c r="C41">
        <f t="shared" si="0"/>
        <v>1E-3</v>
      </c>
      <c r="E41">
        <f>0.052*C41</f>
        <v>5.1999999999999997E-5</v>
      </c>
    </row>
    <row r="42" spans="1:5" x14ac:dyDescent="0.2">
      <c r="A42" s="7" t="s">
        <v>876</v>
      </c>
      <c r="B42">
        <v>15</v>
      </c>
      <c r="C42">
        <f t="shared" si="0"/>
        <v>1.4999999999999999E-2</v>
      </c>
      <c r="E42">
        <f>2*C42</f>
        <v>0.03</v>
      </c>
    </row>
    <row r="43" spans="1:5" x14ac:dyDescent="0.2">
      <c r="A43" s="10" t="s">
        <v>177</v>
      </c>
      <c r="B43">
        <v>60</v>
      </c>
      <c r="C43">
        <f t="shared" si="0"/>
        <v>0.06</v>
      </c>
      <c r="E43">
        <f>0.35*C43</f>
        <v>2.0999999999999998E-2</v>
      </c>
    </row>
    <row r="44" spans="1:5" x14ac:dyDescent="0.2">
      <c r="A44" s="6" t="s">
        <v>877</v>
      </c>
      <c r="B44">
        <v>9</v>
      </c>
      <c r="C44">
        <f t="shared" si="0"/>
        <v>8.9999999999999993E-3</v>
      </c>
      <c r="E44">
        <f>15*C44</f>
        <v>0.13499999999999998</v>
      </c>
    </row>
    <row r="45" spans="1:5" x14ac:dyDescent="0.2">
      <c r="A45" s="9" t="s">
        <v>443</v>
      </c>
      <c r="B45">
        <v>198</v>
      </c>
      <c r="C45">
        <f t="shared" si="0"/>
        <v>0.19800000000000001</v>
      </c>
      <c r="E45">
        <f>0.43*C45</f>
        <v>8.5140000000000007E-2</v>
      </c>
    </row>
    <row r="46" spans="1:5" x14ac:dyDescent="0.2">
      <c r="C46">
        <f t="shared" si="0"/>
        <v>0</v>
      </c>
      <c r="E46" s="1">
        <f>SUM(E25:E45)</f>
        <v>0.76725299999999996</v>
      </c>
    </row>
    <row r="47" spans="1:5" x14ac:dyDescent="0.2">
      <c r="A47" t="s">
        <v>251</v>
      </c>
      <c r="C47">
        <f t="shared" si="0"/>
        <v>0</v>
      </c>
    </row>
    <row r="48" spans="1:5" x14ac:dyDescent="0.2">
      <c r="A48" s="7" t="s">
        <v>327</v>
      </c>
      <c r="B48">
        <v>12.5</v>
      </c>
      <c r="C48">
        <f t="shared" si="0"/>
        <v>1.2500000000000001E-2</v>
      </c>
      <c r="E48">
        <f>0.47*C48</f>
        <v>5.875E-3</v>
      </c>
    </row>
    <row r="49" spans="1:5" x14ac:dyDescent="0.2">
      <c r="A49" s="9" t="s">
        <v>371</v>
      </c>
      <c r="B49">
        <v>25</v>
      </c>
      <c r="C49">
        <f t="shared" si="0"/>
        <v>2.5000000000000001E-2</v>
      </c>
      <c r="E49">
        <f>0.45*C49</f>
        <v>1.1250000000000001E-2</v>
      </c>
    </row>
    <row r="50" spans="1:5" x14ac:dyDescent="0.2">
      <c r="A50" s="7" t="s">
        <v>194</v>
      </c>
      <c r="B50">
        <v>7</v>
      </c>
      <c r="C50">
        <f t="shared" si="0"/>
        <v>7.0000000000000001E-3</v>
      </c>
      <c r="E50">
        <f>1.7*C50</f>
        <v>1.1899999999999999E-2</v>
      </c>
    </row>
    <row r="51" spans="1:5" x14ac:dyDescent="0.2">
      <c r="A51" s="10" t="s">
        <v>270</v>
      </c>
      <c r="B51">
        <v>5</v>
      </c>
      <c r="C51">
        <f t="shared" si="0"/>
        <v>5.0000000000000001E-3</v>
      </c>
      <c r="E51">
        <f>2.3*C51</f>
        <v>1.15E-2</v>
      </c>
    </row>
    <row r="52" spans="1:5" x14ac:dyDescent="0.2">
      <c r="A52" s="8" t="s">
        <v>872</v>
      </c>
      <c r="B52">
        <v>2.5</v>
      </c>
      <c r="C52">
        <f t="shared" si="0"/>
        <v>2.5000000000000001E-3</v>
      </c>
      <c r="E52">
        <f>5.7*C52</f>
        <v>1.4250000000000001E-2</v>
      </c>
    </row>
    <row r="53" spans="1:5" x14ac:dyDescent="0.2">
      <c r="A53" s="7" t="s">
        <v>876</v>
      </c>
      <c r="B53">
        <v>2.5</v>
      </c>
      <c r="C53">
        <f t="shared" si="0"/>
        <v>2.5000000000000001E-3</v>
      </c>
      <c r="E53">
        <f>2*C53</f>
        <v>5.0000000000000001E-3</v>
      </c>
    </row>
    <row r="54" spans="1:5" x14ac:dyDescent="0.2">
      <c r="A54" s="8" t="s">
        <v>781</v>
      </c>
      <c r="B54">
        <v>45</v>
      </c>
      <c r="C54">
        <f t="shared" si="0"/>
        <v>4.4999999999999998E-2</v>
      </c>
      <c r="E54">
        <f>0.4*C54</f>
        <v>1.7999999999999999E-2</v>
      </c>
    </row>
    <row r="55" spans="1:5" x14ac:dyDescent="0.2">
      <c r="A55" s="7" t="s">
        <v>878</v>
      </c>
      <c r="B55">
        <v>45</v>
      </c>
      <c r="C55">
        <f t="shared" si="0"/>
        <v>4.4999999999999998E-2</v>
      </c>
      <c r="E55">
        <f>0.79*C55</f>
        <v>3.5549999999999998E-2</v>
      </c>
    </row>
    <row r="56" spans="1:5" x14ac:dyDescent="0.2">
      <c r="A56" s="10" t="s">
        <v>136</v>
      </c>
      <c r="B56">
        <v>30</v>
      </c>
      <c r="C56">
        <f t="shared" si="0"/>
        <v>0.03</v>
      </c>
      <c r="E56">
        <f>1.36*C56</f>
        <v>4.0800000000000003E-2</v>
      </c>
    </row>
    <row r="57" spans="1:5" x14ac:dyDescent="0.2">
      <c r="A57" s="6" t="s">
        <v>879</v>
      </c>
      <c r="B57">
        <v>10</v>
      </c>
      <c r="C57">
        <f t="shared" si="0"/>
        <v>0.01</v>
      </c>
      <c r="E57">
        <v>0.01</v>
      </c>
    </row>
    <row r="58" spans="1:5" x14ac:dyDescent="0.2">
      <c r="A58" s="7" t="s">
        <v>141</v>
      </c>
      <c r="B58">
        <v>35</v>
      </c>
      <c r="C58">
        <f t="shared" si="0"/>
        <v>3.5000000000000003E-2</v>
      </c>
      <c r="E58">
        <f>1.2*C58</f>
        <v>4.2000000000000003E-2</v>
      </c>
    </row>
    <row r="59" spans="1:5" x14ac:dyDescent="0.2">
      <c r="A59" s="10" t="s">
        <v>880</v>
      </c>
      <c r="B59">
        <v>20</v>
      </c>
      <c r="C59">
        <f t="shared" si="0"/>
        <v>0.02</v>
      </c>
      <c r="E59">
        <f>2*C59</f>
        <v>0.04</v>
      </c>
    </row>
    <row r="60" spans="1:5" x14ac:dyDescent="0.2">
      <c r="A60" s="10" t="s">
        <v>881</v>
      </c>
      <c r="B60">
        <v>15</v>
      </c>
      <c r="C60">
        <f t="shared" si="0"/>
        <v>1.4999999999999999E-2</v>
      </c>
      <c r="E60">
        <f>0.753*C60</f>
        <v>1.1294999999999999E-2</v>
      </c>
    </row>
    <row r="61" spans="1:5" x14ac:dyDescent="0.2">
      <c r="A61" s="10" t="s">
        <v>696</v>
      </c>
      <c r="B61">
        <v>5</v>
      </c>
      <c r="C61">
        <f t="shared" si="0"/>
        <v>5.0000000000000001E-3</v>
      </c>
      <c r="E61">
        <f>0.15*C61</f>
        <v>7.5000000000000002E-4</v>
      </c>
    </row>
    <row r="62" spans="1:5" x14ac:dyDescent="0.2">
      <c r="A62" s="10" t="s">
        <v>295</v>
      </c>
      <c r="B62">
        <v>30</v>
      </c>
      <c r="C62">
        <f t="shared" si="0"/>
        <v>0.03</v>
      </c>
      <c r="E62">
        <f>1.1*C62</f>
        <v>3.3000000000000002E-2</v>
      </c>
    </row>
    <row r="63" spans="1:5" x14ac:dyDescent="0.2">
      <c r="E63" s="1">
        <f>SUM(E48:E62)</f>
        <v>0.29117000000000004</v>
      </c>
    </row>
    <row r="64" spans="1:5" x14ac:dyDescent="0.2"/>
    <row r="65" spans="1:11" x14ac:dyDescent="0.2">
      <c r="C65" s="1" t="s">
        <v>488</v>
      </c>
      <c r="D65" s="1"/>
      <c r="E65" s="1">
        <f>AVERAGE(E63,E46,E23)</f>
        <v>0.91132166666666647</v>
      </c>
    </row>
    <row r="66" spans="1:11" x14ac:dyDescent="0.2">
      <c r="A66" s="1" t="s">
        <v>912</v>
      </c>
    </row>
    <row r="67" spans="1:11" x14ac:dyDescent="0.2">
      <c r="A67" t="s">
        <v>913</v>
      </c>
      <c r="B67" t="s">
        <v>914</v>
      </c>
      <c r="C67" t="s">
        <v>915</v>
      </c>
      <c r="D67" t="s">
        <v>916</v>
      </c>
      <c r="E67" t="s">
        <v>917</v>
      </c>
      <c r="F67" t="s">
        <v>918</v>
      </c>
      <c r="G67" t="s">
        <v>919</v>
      </c>
      <c r="H67" t="s">
        <v>920</v>
      </c>
      <c r="I67" t="s">
        <v>921</v>
      </c>
      <c r="J67" t="s">
        <v>922</v>
      </c>
      <c r="K67" t="s">
        <v>923</v>
      </c>
    </row>
    <row r="68" spans="1:11" x14ac:dyDescent="0.2">
      <c r="A68" t="s">
        <v>924</v>
      </c>
      <c r="B68" t="s">
        <v>925</v>
      </c>
      <c r="C68">
        <v>1082.211</v>
      </c>
      <c r="D68">
        <v>768.78381899999999</v>
      </c>
      <c r="E68">
        <v>454.46884999999997</v>
      </c>
      <c r="F68">
        <v>768.48788966666996</v>
      </c>
      <c r="G68">
        <v>1171</v>
      </c>
    </row>
    <row r="69" spans="1:11" x14ac:dyDescent="0.2">
      <c r="A69" t="s">
        <v>926</v>
      </c>
      <c r="B69" t="s">
        <v>927</v>
      </c>
      <c r="C69">
        <v>4560.7129999999997</v>
      </c>
      <c r="D69">
        <v>3217.8863900000001</v>
      </c>
      <c r="E69">
        <v>1913.9909</v>
      </c>
      <c r="F69">
        <v>3230.8634299999999</v>
      </c>
      <c r="G69">
        <v>4899.4639999999999</v>
      </c>
      <c r="I69">
        <v>0</v>
      </c>
      <c r="J69">
        <v>0</v>
      </c>
      <c r="K69">
        <v>0</v>
      </c>
    </row>
    <row r="70" spans="1:11" x14ac:dyDescent="0.2">
      <c r="A70" t="s">
        <v>928</v>
      </c>
      <c r="B70" t="s">
        <v>929</v>
      </c>
      <c r="C70">
        <v>160.19900000000001</v>
      </c>
      <c r="D70">
        <v>85.118297999999996</v>
      </c>
      <c r="E70">
        <v>65.654200000000003</v>
      </c>
      <c r="F70">
        <v>103.657166</v>
      </c>
      <c r="G70">
        <v>146.375</v>
      </c>
    </row>
    <row r="71" spans="1:11" x14ac:dyDescent="0.2">
      <c r="A71" t="s">
        <v>895</v>
      </c>
      <c r="B71" t="s">
        <v>929</v>
      </c>
      <c r="C71">
        <v>40.982999999999997</v>
      </c>
      <c r="D71">
        <v>18.414992300000002</v>
      </c>
      <c r="E71">
        <v>16.485499000000001</v>
      </c>
      <c r="F71">
        <v>25.294497100000001</v>
      </c>
      <c r="G71">
        <v>43.912500000000001</v>
      </c>
    </row>
    <row r="72" spans="1:11" x14ac:dyDescent="0.2">
      <c r="A72" t="s">
        <v>930</v>
      </c>
      <c r="B72" t="s">
        <v>929</v>
      </c>
      <c r="C72">
        <v>30.827000000000002</v>
      </c>
      <c r="D72">
        <v>39.360538099999999</v>
      </c>
      <c r="E72">
        <v>13.99</v>
      </c>
      <c r="F72">
        <v>28.059179366666999</v>
      </c>
      <c r="G72">
        <v>45.538888888888998</v>
      </c>
    </row>
    <row r="73" spans="1:11" x14ac:dyDescent="0.2">
      <c r="A73" t="s">
        <v>931</v>
      </c>
      <c r="B73" t="s">
        <v>929</v>
      </c>
      <c r="C73">
        <v>961.01413409999998</v>
      </c>
      <c r="D73">
        <v>379.15609759</v>
      </c>
      <c r="E73">
        <v>156.67587320000001</v>
      </c>
      <c r="F73">
        <v>498.94870163000002</v>
      </c>
    </row>
    <row r="74" spans="1:11" x14ac:dyDescent="0.2">
      <c r="A74" t="s">
        <v>932</v>
      </c>
      <c r="B74" t="s">
        <v>929</v>
      </c>
      <c r="C74">
        <v>104.16</v>
      </c>
      <c r="D74">
        <v>207.889374</v>
      </c>
      <c r="E74">
        <v>0</v>
      </c>
      <c r="F74">
        <v>104.016458</v>
      </c>
    </row>
    <row r="75" spans="1:11" x14ac:dyDescent="0.2">
      <c r="A75" t="s">
        <v>933</v>
      </c>
      <c r="B75" t="s">
        <v>929</v>
      </c>
      <c r="C75">
        <v>0</v>
      </c>
      <c r="D75">
        <v>5.4137930000000001E-2</v>
      </c>
      <c r="E75">
        <v>0</v>
      </c>
      <c r="F75">
        <v>1.8045976666667001E-2</v>
      </c>
    </row>
    <row r="76" spans="1:11" x14ac:dyDescent="0.2">
      <c r="A76" t="s">
        <v>934</v>
      </c>
      <c r="B76" t="s">
        <v>929</v>
      </c>
      <c r="C76">
        <v>118.86966990000001</v>
      </c>
      <c r="D76">
        <v>48.441020700000003</v>
      </c>
      <c r="E76">
        <v>50.459605000000003</v>
      </c>
      <c r="F76">
        <v>72.590098533333006</v>
      </c>
    </row>
    <row r="77" spans="1:11" x14ac:dyDescent="0.2">
      <c r="A77" t="s">
        <v>935</v>
      </c>
      <c r="B77" t="s">
        <v>929</v>
      </c>
      <c r="C77">
        <v>0.30059999999999998</v>
      </c>
      <c r="D77">
        <v>0.28801100000000002</v>
      </c>
      <c r="E77">
        <v>7.535E-2</v>
      </c>
      <c r="F77">
        <v>0.22132033333333001</v>
      </c>
    </row>
    <row r="78" spans="1:11" x14ac:dyDescent="0.2">
      <c r="A78" t="s">
        <v>936</v>
      </c>
      <c r="B78" t="s">
        <v>929</v>
      </c>
      <c r="C78">
        <v>28.062000000000001</v>
      </c>
      <c r="D78">
        <v>9.7437852399999993</v>
      </c>
      <c r="E78">
        <v>8.2080000000000002</v>
      </c>
      <c r="F78">
        <v>15.337928413333</v>
      </c>
      <c r="G78">
        <v>15</v>
      </c>
    </row>
    <row r="79" spans="1:11" x14ac:dyDescent="0.2">
      <c r="A79" t="s">
        <v>937</v>
      </c>
      <c r="B79" t="s">
        <v>929</v>
      </c>
      <c r="C79">
        <v>20.490035599999999</v>
      </c>
      <c r="D79">
        <v>6.7307896100000004</v>
      </c>
      <c r="E79">
        <v>6.6799498699999997</v>
      </c>
      <c r="F79">
        <v>11.300258360000001</v>
      </c>
    </row>
    <row r="80" spans="1:11" x14ac:dyDescent="0.2">
      <c r="A80" t="s">
        <v>938</v>
      </c>
      <c r="B80" t="s">
        <v>929</v>
      </c>
      <c r="C80">
        <v>41.023299999999999</v>
      </c>
      <c r="D80">
        <v>35.992426999999999</v>
      </c>
      <c r="E80">
        <v>15.132199999999999</v>
      </c>
      <c r="F80">
        <v>30.715975666666999</v>
      </c>
      <c r="K80">
        <v>32.202500000000001</v>
      </c>
    </row>
    <row r="81" spans="1:11" x14ac:dyDescent="0.2">
      <c r="A81" t="s">
        <v>939</v>
      </c>
      <c r="B81" t="s">
        <v>929</v>
      </c>
      <c r="C81">
        <v>5.4539</v>
      </c>
      <c r="D81">
        <v>1.0645602999999999</v>
      </c>
      <c r="E81">
        <v>1.0980000000000001</v>
      </c>
      <c r="F81">
        <v>2.5388201000000001</v>
      </c>
      <c r="K81">
        <v>14.637499999999999</v>
      </c>
    </row>
    <row r="82" spans="1:11" x14ac:dyDescent="0.2">
      <c r="A82" t="s">
        <v>940</v>
      </c>
      <c r="B82" t="s">
        <v>929</v>
      </c>
      <c r="C82">
        <v>9.6251877619999995</v>
      </c>
      <c r="D82">
        <v>9.1060508930099999</v>
      </c>
      <c r="E82">
        <v>4.2000950000000001</v>
      </c>
      <c r="F82">
        <v>7.6437778850033</v>
      </c>
    </row>
    <row r="83" spans="1:11" x14ac:dyDescent="0.2">
      <c r="A83" t="s">
        <v>941</v>
      </c>
      <c r="B83" t="s">
        <v>929</v>
      </c>
      <c r="C83">
        <v>6.1500000000000001E-3</v>
      </c>
      <c r="D83">
        <v>8.0999999999999996E-4</v>
      </c>
      <c r="E83">
        <v>3.6999999999999999E-4</v>
      </c>
      <c r="F83">
        <v>2.4433333333333E-3</v>
      </c>
    </row>
    <row r="84" spans="1:11" x14ac:dyDescent="0.2">
      <c r="A84" t="s">
        <v>942</v>
      </c>
      <c r="B84" t="s">
        <v>929</v>
      </c>
      <c r="C84">
        <v>15.646398726999999</v>
      </c>
      <c r="D84">
        <v>9.3051543730099997</v>
      </c>
      <c r="E84">
        <v>4.580095</v>
      </c>
      <c r="F84">
        <v>9.8438827000033005</v>
      </c>
    </row>
    <row r="85" spans="1:11" x14ac:dyDescent="0.2">
      <c r="A85" t="s">
        <v>943</v>
      </c>
      <c r="B85" t="s">
        <v>929</v>
      </c>
      <c r="C85">
        <v>8.1337100000000007</v>
      </c>
      <c r="D85">
        <v>5.2732308999999997</v>
      </c>
      <c r="E85">
        <v>1.79392</v>
      </c>
      <c r="F85">
        <v>5.0669536333333003</v>
      </c>
    </row>
    <row r="86" spans="1:11" x14ac:dyDescent="0.2">
      <c r="A86" t="s">
        <v>944</v>
      </c>
      <c r="B86" t="s">
        <v>929</v>
      </c>
      <c r="C86">
        <v>0.75779841999999997</v>
      </c>
      <c r="D86">
        <v>8.9199912000000001</v>
      </c>
      <c r="E86">
        <v>0.35</v>
      </c>
      <c r="F86">
        <v>3.3425965400000002</v>
      </c>
    </row>
    <row r="87" spans="1:11" x14ac:dyDescent="0.2">
      <c r="A87" t="s">
        <v>945</v>
      </c>
      <c r="B87" t="s">
        <v>929</v>
      </c>
      <c r="C87">
        <v>1.0279999999999999E-2</v>
      </c>
      <c r="D87" s="24">
        <v>1.1E-5</v>
      </c>
      <c r="E87" s="24">
        <v>6.9999999999999994E-5</v>
      </c>
      <c r="F87">
        <v>3.4536666666666999E-3</v>
      </c>
    </row>
    <row r="88" spans="1:11" x14ac:dyDescent="0.2">
      <c r="A88" t="s">
        <v>946</v>
      </c>
      <c r="B88" t="s">
        <v>929</v>
      </c>
      <c r="C88">
        <v>9.7028999999999996</v>
      </c>
      <c r="D88">
        <v>3.7482989400000002</v>
      </c>
      <c r="E88">
        <v>2.751099</v>
      </c>
      <c r="F88">
        <v>5.4007659800000001</v>
      </c>
    </row>
    <row r="89" spans="1:11" x14ac:dyDescent="0.2">
      <c r="A89" t="s">
        <v>947</v>
      </c>
      <c r="B89" t="s">
        <v>929</v>
      </c>
      <c r="C89">
        <v>3.6217000000000001</v>
      </c>
      <c r="D89">
        <v>20.894537490000001</v>
      </c>
      <c r="E89">
        <v>3.653635</v>
      </c>
      <c r="F89">
        <v>9.3899574966666997</v>
      </c>
    </row>
    <row r="90" spans="1:11" x14ac:dyDescent="0.2">
      <c r="A90" t="s">
        <v>948</v>
      </c>
      <c r="B90" t="s">
        <v>929</v>
      </c>
      <c r="C90">
        <v>0</v>
      </c>
      <c r="D90">
        <v>0</v>
      </c>
      <c r="E90">
        <v>0</v>
      </c>
    </row>
    <row r="91" spans="1:11" x14ac:dyDescent="0.2">
      <c r="A91" t="s">
        <v>949</v>
      </c>
      <c r="B91" t="s">
        <v>929</v>
      </c>
      <c r="C91">
        <v>2.12563982</v>
      </c>
      <c r="D91">
        <v>8.9928911100000004</v>
      </c>
      <c r="E91">
        <v>2.9137849999999998</v>
      </c>
      <c r="F91">
        <v>4.6774386433333</v>
      </c>
    </row>
    <row r="92" spans="1:11" x14ac:dyDescent="0.2">
      <c r="A92" t="s">
        <v>950</v>
      </c>
      <c r="B92" t="s">
        <v>929</v>
      </c>
      <c r="C92">
        <v>9.4253880999999998E-2</v>
      </c>
      <c r="D92">
        <v>2.2821272179999998</v>
      </c>
      <c r="E92">
        <v>0.13639999999999999</v>
      </c>
      <c r="F92">
        <v>0.83759369966666997</v>
      </c>
    </row>
    <row r="93" spans="1:11" x14ac:dyDescent="0.2">
      <c r="A93" t="s">
        <v>951</v>
      </c>
      <c r="B93" t="s">
        <v>929</v>
      </c>
      <c r="C93">
        <v>1.4080512000000001</v>
      </c>
      <c r="D93">
        <v>6.5829073300000003</v>
      </c>
      <c r="E93">
        <v>1.8342499999999999</v>
      </c>
      <c r="F93">
        <v>3.2750695099999998</v>
      </c>
    </row>
    <row r="94" spans="1:11" x14ac:dyDescent="0.2">
      <c r="A94" t="s">
        <v>952</v>
      </c>
      <c r="B94" t="s">
        <v>929</v>
      </c>
      <c r="C94">
        <v>0</v>
      </c>
      <c r="D94">
        <v>0</v>
      </c>
      <c r="E94">
        <v>0</v>
      </c>
    </row>
    <row r="95" spans="1:11" x14ac:dyDescent="0.2">
      <c r="A95" t="s">
        <v>953</v>
      </c>
      <c r="B95" t="s">
        <v>929</v>
      </c>
      <c r="C95">
        <v>0.15007000000000001</v>
      </c>
      <c r="D95">
        <v>1.072E-3</v>
      </c>
      <c r="E95">
        <v>0.1363</v>
      </c>
      <c r="F95">
        <v>9.5813999999999996E-2</v>
      </c>
    </row>
    <row r="96" spans="1:11" x14ac:dyDescent="0.2">
      <c r="A96" t="s">
        <v>954</v>
      </c>
      <c r="B96" t="s">
        <v>955</v>
      </c>
      <c r="C96">
        <v>11.009</v>
      </c>
      <c r="D96">
        <v>8.2769899999999993E-2</v>
      </c>
      <c r="E96">
        <v>0.32200000000000001</v>
      </c>
      <c r="F96">
        <v>3.8045899666667</v>
      </c>
    </row>
    <row r="97" spans="1:10" x14ac:dyDescent="0.2">
      <c r="A97" t="s">
        <v>956</v>
      </c>
      <c r="B97" t="s">
        <v>955</v>
      </c>
      <c r="C97">
        <v>1029.78</v>
      </c>
      <c r="D97">
        <v>564.40585999999996</v>
      </c>
      <c r="E97">
        <v>668.89390000000003</v>
      </c>
      <c r="F97">
        <v>754.35991999999999</v>
      </c>
      <c r="G97">
        <v>500</v>
      </c>
      <c r="J97">
        <v>200</v>
      </c>
    </row>
    <row r="98" spans="1:10" x14ac:dyDescent="0.2">
      <c r="A98" t="s">
        <v>957</v>
      </c>
      <c r="B98" t="s">
        <v>955</v>
      </c>
      <c r="C98">
        <v>1692.75073</v>
      </c>
      <c r="D98">
        <v>572.253738</v>
      </c>
      <c r="E98">
        <v>440.95870000000002</v>
      </c>
      <c r="F98">
        <v>901.98772266667004</v>
      </c>
      <c r="G98">
        <v>800</v>
      </c>
      <c r="J98">
        <v>450</v>
      </c>
    </row>
    <row r="99" spans="1:10" x14ac:dyDescent="0.2">
      <c r="A99" t="s">
        <v>958</v>
      </c>
      <c r="B99" t="s">
        <v>955</v>
      </c>
      <c r="C99">
        <v>1381.76352</v>
      </c>
      <c r="D99">
        <v>787.46011899999996</v>
      </c>
      <c r="E99">
        <v>573.27959999999996</v>
      </c>
      <c r="F99">
        <v>914.16774633333</v>
      </c>
      <c r="G99">
        <v>800</v>
      </c>
    </row>
    <row r="100" spans="1:10" x14ac:dyDescent="0.2">
      <c r="A100" t="s">
        <v>959</v>
      </c>
      <c r="B100" t="s">
        <v>955</v>
      </c>
      <c r="C100">
        <v>410.52</v>
      </c>
      <c r="D100">
        <v>522.22476500000005</v>
      </c>
      <c r="E100">
        <v>120.64476000000001</v>
      </c>
      <c r="F100">
        <v>351.12984166667002</v>
      </c>
      <c r="G100">
        <v>350</v>
      </c>
      <c r="J100">
        <v>200</v>
      </c>
    </row>
    <row r="101" spans="1:10" x14ac:dyDescent="0.2">
      <c r="A101" t="s">
        <v>960</v>
      </c>
      <c r="B101" t="s">
        <v>955</v>
      </c>
      <c r="C101">
        <v>542.28490999999997</v>
      </c>
      <c r="D101">
        <v>224.20074700000001</v>
      </c>
      <c r="E101">
        <v>386.20100000000002</v>
      </c>
      <c r="F101">
        <v>384.22888566667001</v>
      </c>
      <c r="G101">
        <v>270</v>
      </c>
    </row>
    <row r="102" spans="1:10" x14ac:dyDescent="0.2">
      <c r="A102" t="s">
        <v>961</v>
      </c>
      <c r="B102" t="s">
        <v>955</v>
      </c>
      <c r="C102">
        <v>119.05363800000001</v>
      </c>
      <c r="D102">
        <v>81.434768199999993</v>
      </c>
      <c r="E102">
        <v>68.364999999999995</v>
      </c>
      <c r="F102">
        <v>89.617802066666997</v>
      </c>
      <c r="G102">
        <v>85</v>
      </c>
      <c r="J102">
        <v>50</v>
      </c>
    </row>
    <row r="103" spans="1:10" x14ac:dyDescent="0.2">
      <c r="A103" t="s">
        <v>962</v>
      </c>
      <c r="B103" t="s">
        <v>955</v>
      </c>
      <c r="C103">
        <v>4.4385912999999997</v>
      </c>
      <c r="D103">
        <v>2.65103183</v>
      </c>
      <c r="E103">
        <v>2.3874</v>
      </c>
      <c r="F103">
        <v>3.15900771</v>
      </c>
      <c r="G103">
        <v>6.9</v>
      </c>
      <c r="J103">
        <v>3.7</v>
      </c>
    </row>
    <row r="104" spans="1:10" x14ac:dyDescent="0.2">
      <c r="A104" t="s">
        <v>963</v>
      </c>
      <c r="B104" t="s">
        <v>955</v>
      </c>
      <c r="C104">
        <v>7.2586957999999999</v>
      </c>
      <c r="D104">
        <v>1.4819131999999999</v>
      </c>
      <c r="E104">
        <v>4.1843000000000004</v>
      </c>
      <c r="F104">
        <v>4.3083030000000004</v>
      </c>
      <c r="G104">
        <v>5</v>
      </c>
      <c r="J104">
        <v>3</v>
      </c>
    </row>
    <row r="105" spans="1:10" x14ac:dyDescent="0.2">
      <c r="A105" t="s">
        <v>964</v>
      </c>
      <c r="B105" t="s">
        <v>955</v>
      </c>
      <c r="C105">
        <v>1.2090892900000001</v>
      </c>
      <c r="D105">
        <v>0.38722871599999997</v>
      </c>
      <c r="E105">
        <v>0.26969425000000002</v>
      </c>
      <c r="F105">
        <v>0.62200408533332996</v>
      </c>
      <c r="G105">
        <v>0.4</v>
      </c>
    </row>
    <row r="106" spans="1:10" x14ac:dyDescent="0.2">
      <c r="A106" t="s">
        <v>965</v>
      </c>
      <c r="B106" t="s">
        <v>955</v>
      </c>
      <c r="C106">
        <v>1.9258525</v>
      </c>
      <c r="D106">
        <v>1.2861259899999999</v>
      </c>
      <c r="E106">
        <v>2.4420000000000002</v>
      </c>
      <c r="F106">
        <v>1.8846594966667001</v>
      </c>
      <c r="J106">
        <v>0.23039999999999999</v>
      </c>
    </row>
    <row r="107" spans="1:10" x14ac:dyDescent="0.2">
      <c r="A107" t="s">
        <v>966</v>
      </c>
      <c r="B107" t="s">
        <v>967</v>
      </c>
      <c r="C107">
        <v>47.996614100000002</v>
      </c>
      <c r="D107">
        <v>5.0518709299999998</v>
      </c>
      <c r="E107">
        <v>5.1606550000000002</v>
      </c>
      <c r="F107">
        <v>19.403046676667</v>
      </c>
      <c r="G107">
        <v>15</v>
      </c>
      <c r="J107">
        <v>7</v>
      </c>
    </row>
    <row r="108" spans="1:10" x14ac:dyDescent="0.2">
      <c r="A108" t="s">
        <v>968</v>
      </c>
      <c r="B108" t="s">
        <v>967</v>
      </c>
      <c r="C108">
        <v>15.803115</v>
      </c>
      <c r="D108">
        <v>1.526565392</v>
      </c>
      <c r="E108">
        <v>3.4004750000000001</v>
      </c>
      <c r="F108">
        <v>6.9100517973333</v>
      </c>
      <c r="G108">
        <v>70</v>
      </c>
      <c r="J108">
        <v>40</v>
      </c>
    </row>
    <row r="109" spans="1:10" x14ac:dyDescent="0.2">
      <c r="A109" t="s">
        <v>969</v>
      </c>
      <c r="B109" t="s">
        <v>967</v>
      </c>
      <c r="C109">
        <v>1553.6903299999999</v>
      </c>
      <c r="D109">
        <v>132.2340457</v>
      </c>
      <c r="E109">
        <v>33.450249999999997</v>
      </c>
      <c r="F109">
        <v>573.12487523333004</v>
      </c>
      <c r="G109">
        <v>400</v>
      </c>
      <c r="J109">
        <v>200</v>
      </c>
    </row>
    <row r="110" spans="1:10" x14ac:dyDescent="0.2">
      <c r="A110" t="s">
        <v>970</v>
      </c>
      <c r="B110" t="s">
        <v>967</v>
      </c>
      <c r="C110">
        <v>36.400329999999997</v>
      </c>
      <c r="D110" s="24">
        <v>1.1E-5</v>
      </c>
      <c r="E110">
        <v>2.5000000000000001E-4</v>
      </c>
      <c r="F110">
        <v>12.133530333333001</v>
      </c>
    </row>
    <row r="111" spans="1:10" x14ac:dyDescent="0.2">
      <c r="A111" t="s">
        <v>971</v>
      </c>
      <c r="B111" t="s">
        <v>967</v>
      </c>
      <c r="C111">
        <v>0</v>
      </c>
      <c r="D111">
        <v>1.7531067</v>
      </c>
      <c r="E111">
        <v>0</v>
      </c>
      <c r="F111">
        <v>0.58436889999999997</v>
      </c>
    </row>
    <row r="112" spans="1:10" x14ac:dyDescent="0.2">
      <c r="A112" t="s">
        <v>972</v>
      </c>
      <c r="B112" t="s">
        <v>967</v>
      </c>
      <c r="C112">
        <v>1.044</v>
      </c>
      <c r="D112" s="24">
        <v>1.0000000000000001E-5</v>
      </c>
      <c r="E112">
        <v>0.2</v>
      </c>
      <c r="F112">
        <v>0.41466999999999998</v>
      </c>
      <c r="G112" t="s">
        <v>985</v>
      </c>
      <c r="H112">
        <v>8.5</v>
      </c>
      <c r="I112">
        <v>10</v>
      </c>
    </row>
    <row r="113" spans="1:11" x14ac:dyDescent="0.2">
      <c r="A113" t="s">
        <v>973</v>
      </c>
      <c r="B113" t="s">
        <v>955</v>
      </c>
      <c r="C113">
        <v>8.0448515999999994</v>
      </c>
      <c r="D113">
        <v>8.8009885499999996</v>
      </c>
      <c r="E113">
        <v>1.1736</v>
      </c>
      <c r="F113">
        <v>6.0064800500000004</v>
      </c>
      <c r="K113">
        <v>4</v>
      </c>
    </row>
    <row r="114" spans="1:11" x14ac:dyDescent="0.2">
      <c r="A114" t="s">
        <v>974</v>
      </c>
      <c r="B114" t="s">
        <v>967</v>
      </c>
      <c r="C114">
        <v>23.137686309999999</v>
      </c>
      <c r="D114">
        <v>26.311293079999999</v>
      </c>
      <c r="E114">
        <v>26.397500000000001</v>
      </c>
      <c r="F114">
        <v>25.282159796666999</v>
      </c>
      <c r="G114">
        <v>14.4</v>
      </c>
    </row>
    <row r="115" spans="1:11" x14ac:dyDescent="0.2">
      <c r="A115" t="s">
        <v>975</v>
      </c>
      <c r="B115" t="s">
        <v>955</v>
      </c>
      <c r="C115">
        <v>1.8738072299999999</v>
      </c>
      <c r="D115">
        <v>0.43161249099999999</v>
      </c>
      <c r="E115">
        <v>0.28236250000000002</v>
      </c>
      <c r="F115">
        <v>0.86259407366666996</v>
      </c>
      <c r="G115">
        <v>0.5</v>
      </c>
      <c r="J115">
        <v>0.23</v>
      </c>
    </row>
    <row r="116" spans="1:11" x14ac:dyDescent="0.2">
      <c r="A116" t="s">
        <v>976</v>
      </c>
      <c r="B116" t="s">
        <v>955</v>
      </c>
      <c r="C116">
        <v>1.1081227899999999</v>
      </c>
      <c r="D116">
        <v>0.29101459460000001</v>
      </c>
      <c r="E116">
        <v>0.29357856500000001</v>
      </c>
      <c r="F116">
        <v>0.56423864986667005</v>
      </c>
      <c r="G116">
        <v>0.6</v>
      </c>
      <c r="J116">
        <v>0.3</v>
      </c>
    </row>
    <row r="117" spans="1:11" x14ac:dyDescent="0.2">
      <c r="A117" t="s">
        <v>977</v>
      </c>
      <c r="B117" t="s">
        <v>955</v>
      </c>
      <c r="C117">
        <v>29.071382400000001</v>
      </c>
      <c r="D117">
        <v>3.6992706100000001</v>
      </c>
      <c r="E117">
        <v>5.7709345000000001</v>
      </c>
      <c r="F117">
        <v>12.847195836667</v>
      </c>
      <c r="G117">
        <v>7.7286000000000001</v>
      </c>
      <c r="J117">
        <v>5.1524000000000001</v>
      </c>
    </row>
    <row r="118" spans="1:11" x14ac:dyDescent="0.2">
      <c r="A118" t="s">
        <v>978</v>
      </c>
      <c r="B118" t="s">
        <v>955</v>
      </c>
      <c r="C118">
        <v>18.496049899999999</v>
      </c>
      <c r="D118">
        <v>3.2722145459999998</v>
      </c>
      <c r="E118">
        <v>1.3474999999999999</v>
      </c>
      <c r="F118">
        <v>7.7052548153332996</v>
      </c>
    </row>
    <row r="119" spans="1:11" x14ac:dyDescent="0.2">
      <c r="A119" t="s">
        <v>979</v>
      </c>
      <c r="B119" t="s">
        <v>955</v>
      </c>
      <c r="C119">
        <v>309.67995000000002</v>
      </c>
      <c r="D119">
        <v>105.181147</v>
      </c>
      <c r="E119">
        <v>127.14</v>
      </c>
      <c r="F119">
        <v>180.66703233333001</v>
      </c>
    </row>
    <row r="120" spans="1:11" x14ac:dyDescent="0.2">
      <c r="A120" t="s">
        <v>980</v>
      </c>
      <c r="B120" t="s">
        <v>955</v>
      </c>
      <c r="C120">
        <v>14.70420784</v>
      </c>
      <c r="D120">
        <v>0.95691780599999998</v>
      </c>
      <c r="E120">
        <v>0.86485000000000001</v>
      </c>
      <c r="F120">
        <v>5.5086585486667001</v>
      </c>
    </row>
    <row r="121" spans="1:11" x14ac:dyDescent="0.2">
      <c r="A121" t="s">
        <v>981</v>
      </c>
      <c r="B121" t="s">
        <v>955</v>
      </c>
      <c r="C121">
        <v>2.1536766300000001</v>
      </c>
      <c r="D121">
        <v>0.29053161589999998</v>
      </c>
      <c r="E121">
        <v>0.17419999999999999</v>
      </c>
      <c r="F121">
        <v>0.87280274863332996</v>
      </c>
      <c r="G121">
        <v>0.7</v>
      </c>
      <c r="J121">
        <v>0.48303750000000001</v>
      </c>
    </row>
    <row r="122" spans="1:11" x14ac:dyDescent="0.2">
      <c r="A122" t="s">
        <v>982</v>
      </c>
      <c r="B122" t="s">
        <v>967</v>
      </c>
      <c r="C122">
        <v>267.52999999999997</v>
      </c>
      <c r="D122">
        <v>58.419704899999999</v>
      </c>
      <c r="E122">
        <v>52.780014999999999</v>
      </c>
      <c r="F122">
        <v>126.24323996667</v>
      </c>
      <c r="G122">
        <v>70</v>
      </c>
      <c r="J122">
        <v>35</v>
      </c>
    </row>
    <row r="123" spans="1:11" x14ac:dyDescent="0.2">
      <c r="A123" t="s">
        <v>983</v>
      </c>
      <c r="B123" t="s">
        <v>967</v>
      </c>
      <c r="C123">
        <v>1.7230000000000001</v>
      </c>
      <c r="D123">
        <v>0.30752344827700001</v>
      </c>
      <c r="E123">
        <v>0.28625</v>
      </c>
      <c r="F123">
        <v>0.77225781609233002</v>
      </c>
      <c r="G123">
        <v>0.5</v>
      </c>
      <c r="J123">
        <v>0.3</v>
      </c>
    </row>
    <row r="124" spans="1:11" x14ac:dyDescent="0.2">
      <c r="A124" t="s">
        <v>984</v>
      </c>
      <c r="B124" t="s">
        <v>967</v>
      </c>
      <c r="C124">
        <v>34.371716200000002</v>
      </c>
      <c r="D124">
        <v>18.136546299999999</v>
      </c>
      <c r="E124">
        <v>8.7899999999999991</v>
      </c>
      <c r="F124">
        <v>20.432754166666999</v>
      </c>
      <c r="G124" t="s">
        <v>985</v>
      </c>
      <c r="H124">
        <v>10</v>
      </c>
      <c r="I124">
        <v>200</v>
      </c>
    </row>
    <row r="125" spans="1:11" x14ac:dyDescent="0.2">
      <c r="A125" t="s">
        <v>986</v>
      </c>
      <c r="B125" t="s">
        <v>955</v>
      </c>
      <c r="C125">
        <v>33.436100000000003</v>
      </c>
      <c r="D125">
        <v>26.591259449999999</v>
      </c>
      <c r="E125">
        <v>2.5000499999999999</v>
      </c>
      <c r="F125">
        <v>20.842469816666998</v>
      </c>
      <c r="G125">
        <v>30</v>
      </c>
      <c r="J125">
        <v>8</v>
      </c>
    </row>
    <row r="126" spans="1:11" x14ac:dyDescent="0.2">
      <c r="A126" t="s">
        <v>987</v>
      </c>
      <c r="C126">
        <v>80.202079999999995</v>
      </c>
      <c r="D126">
        <v>36.953752700000003</v>
      </c>
      <c r="E126">
        <v>18.18685</v>
      </c>
      <c r="F126">
        <v>45.114227566666997</v>
      </c>
    </row>
    <row r="127" spans="1:11" x14ac:dyDescent="0.2">
      <c r="A127" t="s">
        <v>988</v>
      </c>
      <c r="B127" t="s">
        <v>955</v>
      </c>
      <c r="C127">
        <v>0</v>
      </c>
      <c r="D127">
        <v>0</v>
      </c>
      <c r="E127">
        <v>0</v>
      </c>
    </row>
    <row r="129" spans="1:3" x14ac:dyDescent="0.2">
      <c r="A129" t="s">
        <v>989</v>
      </c>
    </row>
    <row r="130" spans="1:3" x14ac:dyDescent="0.2"/>
    <row r="131" spans="1:3" x14ac:dyDescent="0.2">
      <c r="A131" t="s">
        <v>227</v>
      </c>
    </row>
    <row r="132" spans="1:3" x14ac:dyDescent="0.2">
      <c r="A132" t="s">
        <v>327</v>
      </c>
      <c r="B132">
        <v>16.5</v>
      </c>
      <c r="C132" t="s">
        <v>929</v>
      </c>
    </row>
    <row r="133" spans="1:3" x14ac:dyDescent="0.2">
      <c r="A133" t="s">
        <v>371</v>
      </c>
      <c r="B133">
        <v>33</v>
      </c>
      <c r="C133" t="s">
        <v>929</v>
      </c>
    </row>
    <row r="134" spans="1:3" x14ac:dyDescent="0.2">
      <c r="A134" t="s">
        <v>868</v>
      </c>
      <c r="B134">
        <v>50</v>
      </c>
      <c r="C134" t="s">
        <v>929</v>
      </c>
    </row>
    <row r="135" spans="1:3" x14ac:dyDescent="0.2">
      <c r="A135" t="s">
        <v>511</v>
      </c>
      <c r="B135">
        <v>33</v>
      </c>
      <c r="C135" t="s">
        <v>929</v>
      </c>
    </row>
    <row r="136" spans="1:3" x14ac:dyDescent="0.2">
      <c r="A136" t="s">
        <v>869</v>
      </c>
      <c r="B136">
        <v>10</v>
      </c>
      <c r="C136" t="s">
        <v>929</v>
      </c>
    </row>
    <row r="137" spans="1:3" x14ac:dyDescent="0.2">
      <c r="A137" t="s">
        <v>448</v>
      </c>
      <c r="B137">
        <v>3</v>
      </c>
      <c r="C137" t="s">
        <v>929</v>
      </c>
    </row>
    <row r="138" spans="1:3" x14ac:dyDescent="0.2">
      <c r="A138" t="s">
        <v>141</v>
      </c>
      <c r="B138">
        <v>60</v>
      </c>
      <c r="C138" t="s">
        <v>929</v>
      </c>
    </row>
    <row r="139" spans="1:3" x14ac:dyDescent="0.2">
      <c r="A139" t="s">
        <v>467</v>
      </c>
      <c r="B139">
        <v>113</v>
      </c>
      <c r="C139" t="s">
        <v>929</v>
      </c>
    </row>
    <row r="140" spans="1:3" x14ac:dyDescent="0.2">
      <c r="A140" t="s">
        <v>143</v>
      </c>
      <c r="B140">
        <v>200</v>
      </c>
      <c r="C140" t="s">
        <v>929</v>
      </c>
    </row>
    <row r="141" spans="1:3" x14ac:dyDescent="0.2">
      <c r="A141" t="s">
        <v>187</v>
      </c>
      <c r="B141">
        <v>67</v>
      </c>
      <c r="C141" t="s">
        <v>929</v>
      </c>
    </row>
    <row r="142" spans="1:3" x14ac:dyDescent="0.2">
      <c r="A142" t="s">
        <v>870</v>
      </c>
      <c r="B142">
        <v>160</v>
      </c>
      <c r="C142" t="s">
        <v>929</v>
      </c>
    </row>
    <row r="143" spans="1:3" x14ac:dyDescent="0.2">
      <c r="A143" t="s">
        <v>191</v>
      </c>
      <c r="B143">
        <v>10</v>
      </c>
      <c r="C143" t="s">
        <v>929</v>
      </c>
    </row>
    <row r="144" spans="1:3" x14ac:dyDescent="0.2">
      <c r="A144" t="s">
        <v>210</v>
      </c>
      <c r="B144">
        <v>150</v>
      </c>
      <c r="C144" t="s">
        <v>929</v>
      </c>
    </row>
    <row r="145" spans="1:3" x14ac:dyDescent="0.2">
      <c r="A145" t="s">
        <v>167</v>
      </c>
      <c r="B145">
        <v>17</v>
      </c>
      <c r="C145" t="s">
        <v>929</v>
      </c>
    </row>
    <row r="146" spans="1:3" x14ac:dyDescent="0.2">
      <c r="A146" t="s">
        <v>871</v>
      </c>
      <c r="B146">
        <v>20</v>
      </c>
      <c r="C146" t="s">
        <v>929</v>
      </c>
    </row>
    <row r="147" spans="1:3" x14ac:dyDescent="0.2">
      <c r="A147" t="s">
        <v>171</v>
      </c>
      <c r="B147">
        <v>160</v>
      </c>
      <c r="C147" t="s">
        <v>929</v>
      </c>
    </row>
    <row r="148" spans="1:3" x14ac:dyDescent="0.2">
      <c r="A148" t="s">
        <v>194</v>
      </c>
      <c r="B148">
        <v>21</v>
      </c>
      <c r="C148" t="s">
        <v>929</v>
      </c>
    </row>
    <row r="149" spans="1:3" x14ac:dyDescent="0.2">
      <c r="A149" t="s">
        <v>713</v>
      </c>
      <c r="B149">
        <v>7</v>
      </c>
      <c r="C149" t="s">
        <v>929</v>
      </c>
    </row>
    <row r="150" spans="1:3" x14ac:dyDescent="0.2">
      <c r="A150" t="s">
        <v>510</v>
      </c>
      <c r="B150">
        <v>140</v>
      </c>
      <c r="C150" t="s">
        <v>929</v>
      </c>
    </row>
    <row r="151" spans="1:3" x14ac:dyDescent="0.2"/>
    <row r="152" spans="1:3" x14ac:dyDescent="0.2">
      <c r="A152" t="s">
        <v>236</v>
      </c>
    </row>
    <row r="153" spans="1:3" x14ac:dyDescent="0.2">
      <c r="A153" t="s">
        <v>327</v>
      </c>
      <c r="B153">
        <v>16.5</v>
      </c>
      <c r="C153" t="s">
        <v>929</v>
      </c>
    </row>
    <row r="154" spans="1:3" x14ac:dyDescent="0.2">
      <c r="A154" t="s">
        <v>187</v>
      </c>
      <c r="B154">
        <v>6</v>
      </c>
      <c r="C154" t="s">
        <v>929</v>
      </c>
    </row>
    <row r="155" spans="1:3" x14ac:dyDescent="0.2">
      <c r="A155" t="s">
        <v>167</v>
      </c>
      <c r="B155">
        <v>6</v>
      </c>
      <c r="C155" t="s">
        <v>929</v>
      </c>
    </row>
    <row r="156" spans="1:3" x14ac:dyDescent="0.2">
      <c r="A156" t="s">
        <v>443</v>
      </c>
      <c r="B156">
        <v>33</v>
      </c>
      <c r="C156" t="s">
        <v>929</v>
      </c>
    </row>
    <row r="157" spans="1:3" x14ac:dyDescent="0.2">
      <c r="A157" t="s">
        <v>270</v>
      </c>
      <c r="B157">
        <v>20</v>
      </c>
      <c r="C157" t="s">
        <v>929</v>
      </c>
    </row>
    <row r="158" spans="1:3" x14ac:dyDescent="0.2">
      <c r="A158" t="s">
        <v>872</v>
      </c>
      <c r="B158">
        <v>10</v>
      </c>
      <c r="C158" t="s">
        <v>929</v>
      </c>
    </row>
    <row r="159" spans="1:3" x14ac:dyDescent="0.2">
      <c r="A159" t="s">
        <v>210</v>
      </c>
      <c r="B159">
        <v>52.5</v>
      </c>
      <c r="C159" t="s">
        <v>929</v>
      </c>
    </row>
    <row r="160" spans="1:3" x14ac:dyDescent="0.2">
      <c r="A160" t="s">
        <v>873</v>
      </c>
      <c r="B160">
        <v>15</v>
      </c>
      <c r="C160" t="s">
        <v>929</v>
      </c>
    </row>
    <row r="161" spans="1:3" x14ac:dyDescent="0.2">
      <c r="A161" t="s">
        <v>695</v>
      </c>
      <c r="B161">
        <v>40</v>
      </c>
      <c r="C161" t="s">
        <v>929</v>
      </c>
    </row>
    <row r="162" spans="1:3" x14ac:dyDescent="0.2">
      <c r="A162" t="s">
        <v>848</v>
      </c>
      <c r="B162">
        <v>3</v>
      </c>
      <c r="C162" t="s">
        <v>929</v>
      </c>
    </row>
    <row r="163" spans="1:3" x14ac:dyDescent="0.2">
      <c r="A163" t="s">
        <v>575</v>
      </c>
      <c r="B163">
        <v>23</v>
      </c>
      <c r="C163" t="s">
        <v>929</v>
      </c>
    </row>
    <row r="164" spans="1:3" x14ac:dyDescent="0.2">
      <c r="A164" t="s">
        <v>874</v>
      </c>
      <c r="B164">
        <v>7</v>
      </c>
      <c r="C164" t="s">
        <v>929</v>
      </c>
    </row>
    <row r="165" spans="1:3" x14ac:dyDescent="0.2">
      <c r="A165" t="s">
        <v>513</v>
      </c>
      <c r="B165">
        <v>15</v>
      </c>
      <c r="C165" t="s">
        <v>929</v>
      </c>
    </row>
    <row r="166" spans="1:3" x14ac:dyDescent="0.2">
      <c r="A166" t="s">
        <v>162</v>
      </c>
      <c r="B166">
        <v>2.5</v>
      </c>
      <c r="C166" t="s">
        <v>929</v>
      </c>
    </row>
    <row r="167" spans="1:3" x14ac:dyDescent="0.2">
      <c r="A167" t="s">
        <v>609</v>
      </c>
      <c r="B167">
        <v>1</v>
      </c>
      <c r="C167" t="s">
        <v>929</v>
      </c>
    </row>
    <row r="168" spans="1:3" x14ac:dyDescent="0.2">
      <c r="A168" t="s">
        <v>872</v>
      </c>
      <c r="B168">
        <v>2.5</v>
      </c>
      <c r="C168" t="s">
        <v>929</v>
      </c>
    </row>
    <row r="169" spans="1:3" x14ac:dyDescent="0.2">
      <c r="A169" t="s">
        <v>875</v>
      </c>
      <c r="B169">
        <v>1</v>
      </c>
      <c r="C169" t="s">
        <v>929</v>
      </c>
    </row>
    <row r="170" spans="1:3" x14ac:dyDescent="0.2">
      <c r="A170" t="s">
        <v>876</v>
      </c>
      <c r="B170">
        <v>15</v>
      </c>
      <c r="C170" t="s">
        <v>929</v>
      </c>
    </row>
    <row r="171" spans="1:3" x14ac:dyDescent="0.2">
      <c r="A171" t="s">
        <v>177</v>
      </c>
      <c r="B171">
        <v>60</v>
      </c>
      <c r="C171" t="s">
        <v>929</v>
      </c>
    </row>
    <row r="172" spans="1:3" x14ac:dyDescent="0.2">
      <c r="A172" t="s">
        <v>877</v>
      </c>
      <c r="B172">
        <v>9</v>
      </c>
      <c r="C172" t="s">
        <v>929</v>
      </c>
    </row>
    <row r="173" spans="1:3" x14ac:dyDescent="0.2">
      <c r="A173" t="s">
        <v>443</v>
      </c>
      <c r="B173">
        <v>198</v>
      </c>
      <c r="C173" t="s">
        <v>929</v>
      </c>
    </row>
    <row r="174" spans="1:3" x14ac:dyDescent="0.2"/>
    <row r="175" spans="1:3" x14ac:dyDescent="0.2">
      <c r="A175" t="s">
        <v>251</v>
      </c>
    </row>
    <row r="176" spans="1:3" x14ac:dyDescent="0.2">
      <c r="A176" t="s">
        <v>327</v>
      </c>
      <c r="B176">
        <v>12.5</v>
      </c>
      <c r="C176" t="s">
        <v>929</v>
      </c>
    </row>
    <row r="177" spans="1:3" x14ac:dyDescent="0.2">
      <c r="A177" t="s">
        <v>371</v>
      </c>
      <c r="B177">
        <v>25</v>
      </c>
      <c r="C177" t="s">
        <v>929</v>
      </c>
    </row>
    <row r="178" spans="1:3" x14ac:dyDescent="0.2">
      <c r="A178" t="s">
        <v>194</v>
      </c>
      <c r="B178">
        <v>7</v>
      </c>
      <c r="C178" t="s">
        <v>929</v>
      </c>
    </row>
    <row r="179" spans="1:3" x14ac:dyDescent="0.2">
      <c r="A179" t="s">
        <v>270</v>
      </c>
      <c r="B179">
        <v>5</v>
      </c>
      <c r="C179" t="s">
        <v>929</v>
      </c>
    </row>
    <row r="180" spans="1:3" x14ac:dyDescent="0.2">
      <c r="A180" t="s">
        <v>872</v>
      </c>
      <c r="B180">
        <v>2.5</v>
      </c>
      <c r="C180" t="s">
        <v>929</v>
      </c>
    </row>
    <row r="181" spans="1:3" x14ac:dyDescent="0.2">
      <c r="A181" t="s">
        <v>876</v>
      </c>
      <c r="B181">
        <v>2.5</v>
      </c>
      <c r="C181" t="s">
        <v>929</v>
      </c>
    </row>
    <row r="182" spans="1:3" x14ac:dyDescent="0.2">
      <c r="A182" t="s">
        <v>781</v>
      </c>
      <c r="B182">
        <v>45</v>
      </c>
      <c r="C182" t="s">
        <v>929</v>
      </c>
    </row>
    <row r="183" spans="1:3" x14ac:dyDescent="0.2">
      <c r="A183" t="s">
        <v>878</v>
      </c>
      <c r="B183">
        <v>45</v>
      </c>
      <c r="C183" t="s">
        <v>929</v>
      </c>
    </row>
    <row r="184" spans="1:3" x14ac:dyDescent="0.2">
      <c r="A184" t="s">
        <v>136</v>
      </c>
      <c r="B184">
        <v>30</v>
      </c>
      <c r="C184" t="s">
        <v>929</v>
      </c>
    </row>
    <row r="185" spans="1:3" x14ac:dyDescent="0.2">
      <c r="A185" t="s">
        <v>879</v>
      </c>
      <c r="B185">
        <v>10</v>
      </c>
      <c r="C185" t="s">
        <v>929</v>
      </c>
    </row>
    <row r="186" spans="1:3" x14ac:dyDescent="0.2">
      <c r="A186" t="s">
        <v>141</v>
      </c>
      <c r="B186">
        <v>35</v>
      </c>
      <c r="C186" t="s">
        <v>929</v>
      </c>
    </row>
    <row r="187" spans="1:3" x14ac:dyDescent="0.2">
      <c r="A187" t="s">
        <v>880</v>
      </c>
      <c r="B187">
        <v>20</v>
      </c>
      <c r="C187" t="s">
        <v>929</v>
      </c>
    </row>
    <row r="188" spans="1:3" x14ac:dyDescent="0.2">
      <c r="A188" t="s">
        <v>881</v>
      </c>
      <c r="B188">
        <v>15</v>
      </c>
      <c r="C188" t="s">
        <v>929</v>
      </c>
    </row>
    <row r="189" spans="1:3" x14ac:dyDescent="0.2">
      <c r="A189" t="s">
        <v>696</v>
      </c>
      <c r="B189">
        <v>5</v>
      </c>
      <c r="C189" t="s">
        <v>929</v>
      </c>
    </row>
    <row r="190" spans="1:3" x14ac:dyDescent="0.2">
      <c r="A190" t="s">
        <v>295</v>
      </c>
      <c r="B190">
        <v>30</v>
      </c>
      <c r="C190" t="s">
        <v>929</v>
      </c>
    </row>
    <row r="191" spans="1:3" x14ac:dyDescent="0.2"/>
  </sheetData>
  <pageMargins left="0.7" right="0.7" top="0.75" bottom="0.75" header="0.3" footer="0.3"/>
  <pageSetup paperSize="9" orientation="portrait" horizontalDpi="0" verticalDpi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9F570-6158-4DB0-ACA8-17BBD9DBE816}">
  <dimension ref="A1:N159"/>
  <sheetViews>
    <sheetView tabSelected="1" topLeftCell="A102" zoomScale="80" zoomScaleNormal="80" workbookViewId="0">
      <selection activeCell="AE135" sqref="AE135"/>
    </sheetView>
  </sheetViews>
  <sheetFormatPr baseColWidth="10" defaultColWidth="8.83203125" defaultRowHeight="15" x14ac:dyDescent="0.2"/>
  <cols>
    <col min="1" max="1" width="57.5" bestFit="1" customWidth="1"/>
    <col min="2" max="2" width="9.1640625" hidden="1" customWidth="1"/>
    <col min="3" max="4" width="0" hidden="1" customWidth="1"/>
  </cols>
  <sheetData>
    <row r="1" spans="1:14" x14ac:dyDescent="0.2">
      <c r="A1" s="1" t="s">
        <v>911</v>
      </c>
    </row>
    <row r="3" spans="1:14" x14ac:dyDescent="0.2">
      <c r="A3" s="2" t="s">
        <v>227</v>
      </c>
      <c r="B3" s="2"/>
      <c r="C3" t="s">
        <v>97</v>
      </c>
      <c r="E3" t="s">
        <v>73</v>
      </c>
      <c r="H3" s="7" t="s">
        <v>893</v>
      </c>
      <c r="I3" s="6" t="s">
        <v>894</v>
      </c>
      <c r="J3" s="8" t="s">
        <v>895</v>
      </c>
      <c r="K3" s="9" t="s">
        <v>896</v>
      </c>
      <c r="L3" s="10" t="s">
        <v>897</v>
      </c>
      <c r="M3" s="4" t="s">
        <v>898</v>
      </c>
      <c r="N3" s="11" t="s">
        <v>905</v>
      </c>
    </row>
    <row r="4" spans="1:14" x14ac:dyDescent="0.2">
      <c r="A4" s="18" t="s">
        <v>163</v>
      </c>
      <c r="B4" s="2">
        <v>356.4</v>
      </c>
      <c r="C4">
        <f>B4/$D$4</f>
        <v>0.35639999999999999</v>
      </c>
      <c r="D4">
        <v>1000</v>
      </c>
      <c r="E4">
        <f>1.8*C4</f>
        <v>0.64151999999999998</v>
      </c>
      <c r="G4" t="s">
        <v>906</v>
      </c>
      <c r="H4">
        <f>SUM(E5)</f>
        <v>3.2399999999999998E-2</v>
      </c>
      <c r="I4">
        <f>SUM(E7,E8,E10,E15,E16,E17)</f>
        <v>2.2261550000000003</v>
      </c>
      <c r="J4">
        <f>SUM(E13,E9,E6)</f>
        <v>0.24232000000000001</v>
      </c>
      <c r="K4">
        <f>SUM(E14,E11,E12,E4)</f>
        <v>1.4110800000000001</v>
      </c>
      <c r="L4">
        <v>0</v>
      </c>
      <c r="M4">
        <v>0</v>
      </c>
      <c r="N4">
        <v>0</v>
      </c>
    </row>
    <row r="5" spans="1:14" x14ac:dyDescent="0.2">
      <c r="A5" s="15" t="s">
        <v>197</v>
      </c>
      <c r="B5" s="2">
        <v>30</v>
      </c>
      <c r="C5">
        <f t="shared" ref="C5:C45" si="0">B5/$D$4</f>
        <v>0.03</v>
      </c>
      <c r="E5">
        <f>1.08*C5</f>
        <v>3.2399999999999998E-2</v>
      </c>
    </row>
    <row r="6" spans="1:14" x14ac:dyDescent="0.2">
      <c r="A6" s="16" t="s">
        <v>473</v>
      </c>
      <c r="B6" s="2">
        <v>1.5</v>
      </c>
      <c r="C6">
        <f t="shared" si="0"/>
        <v>1.5E-3</v>
      </c>
      <c r="E6">
        <f>6*C6</f>
        <v>9.0000000000000011E-3</v>
      </c>
      <c r="G6" t="s">
        <v>52</v>
      </c>
      <c r="H6">
        <f>SUM(E23,E25,E27)</f>
        <v>0.12306</v>
      </c>
      <c r="I6">
        <f>SUM(E26,E29,E32)</f>
        <v>0.85499999999999998</v>
      </c>
      <c r="J6">
        <f>SUM(E22)</f>
        <v>2.6000000000000002E-2</v>
      </c>
      <c r="K6">
        <f>SUM(E21,E20,E24)</f>
        <v>1.1659199999999998</v>
      </c>
      <c r="L6">
        <f>SUM(E28,E30,E31)</f>
        <v>0.11900000000000001</v>
      </c>
      <c r="M6">
        <v>0</v>
      </c>
      <c r="N6">
        <v>0</v>
      </c>
    </row>
    <row r="7" spans="1:14" x14ac:dyDescent="0.2">
      <c r="A7" s="14" t="s">
        <v>281</v>
      </c>
      <c r="B7" s="2">
        <v>10.5</v>
      </c>
      <c r="C7">
        <f t="shared" si="0"/>
        <v>1.0500000000000001E-2</v>
      </c>
      <c r="E7">
        <f>0.71*C7</f>
        <v>7.4549999999999998E-3</v>
      </c>
    </row>
    <row r="8" spans="1:14" x14ac:dyDescent="0.2">
      <c r="A8" s="14" t="s">
        <v>334</v>
      </c>
      <c r="B8" s="2">
        <v>230</v>
      </c>
      <c r="C8">
        <f t="shared" si="0"/>
        <v>0.23</v>
      </c>
      <c r="E8">
        <f>8*C8</f>
        <v>1.84</v>
      </c>
      <c r="G8" t="s">
        <v>58</v>
      </c>
      <c r="H8">
        <f>SUM(E39,E41,E43)</f>
        <v>0.14250000000000002</v>
      </c>
      <c r="I8">
        <f>SUM(E38,E40,E45)</f>
        <v>0.5645</v>
      </c>
      <c r="J8">
        <f>SUM(E42)</f>
        <v>1.43E-2</v>
      </c>
      <c r="K8">
        <f>SUM(E36,E35,E37)</f>
        <v>1.067286</v>
      </c>
      <c r="L8">
        <f>SUM(E44)</f>
        <v>5.1200000000000002E-2</v>
      </c>
      <c r="M8">
        <v>0</v>
      </c>
      <c r="N8">
        <v>0</v>
      </c>
    </row>
    <row r="9" spans="1:14" x14ac:dyDescent="0.2">
      <c r="A9" s="16" t="s">
        <v>139</v>
      </c>
      <c r="B9" s="2">
        <v>144</v>
      </c>
      <c r="C9">
        <f t="shared" si="0"/>
        <v>0.14399999999999999</v>
      </c>
      <c r="E9">
        <f>1.53*C9</f>
        <v>0.22031999999999999</v>
      </c>
    </row>
    <row r="10" spans="1:14" x14ac:dyDescent="0.2">
      <c r="A10" s="14" t="s">
        <v>588</v>
      </c>
      <c r="B10" s="2">
        <v>40</v>
      </c>
      <c r="C10">
        <f t="shared" si="0"/>
        <v>0.04</v>
      </c>
      <c r="E10">
        <f>4.5*C10</f>
        <v>0.18</v>
      </c>
      <c r="G10" t="s">
        <v>41</v>
      </c>
      <c r="H10">
        <f>AVERAGE(H4:H9)</f>
        <v>9.9320000000000006E-2</v>
      </c>
      <c r="I10">
        <f t="shared" ref="I10:N10" si="1">AVERAGE(I4:I8)</f>
        <v>1.2152183333333335</v>
      </c>
      <c r="J10">
        <f t="shared" si="1"/>
        <v>9.4206666666666661E-2</v>
      </c>
      <c r="K10">
        <f t="shared" si="1"/>
        <v>1.2147620000000001</v>
      </c>
      <c r="L10">
        <f t="shared" si="1"/>
        <v>5.6733333333333337E-2</v>
      </c>
      <c r="M10">
        <f t="shared" si="1"/>
        <v>0</v>
      </c>
      <c r="N10">
        <f t="shared" si="1"/>
        <v>0</v>
      </c>
    </row>
    <row r="11" spans="1:14" x14ac:dyDescent="0.2">
      <c r="A11" s="18" t="s">
        <v>163</v>
      </c>
      <c r="B11" s="2">
        <v>148.5</v>
      </c>
      <c r="C11">
        <f t="shared" si="0"/>
        <v>0.14849999999999999</v>
      </c>
      <c r="E11">
        <f>1.8*C11</f>
        <v>0.26729999999999998</v>
      </c>
    </row>
    <row r="12" spans="1:14" x14ac:dyDescent="0.2">
      <c r="A12" s="18" t="s">
        <v>799</v>
      </c>
      <c r="B12" s="2">
        <v>110</v>
      </c>
      <c r="C12">
        <f t="shared" si="0"/>
        <v>0.11</v>
      </c>
      <c r="E12">
        <f>1.65*C12</f>
        <v>0.18149999999999999</v>
      </c>
    </row>
    <row r="13" spans="1:14" x14ac:dyDescent="0.2">
      <c r="A13" s="16" t="s">
        <v>882</v>
      </c>
      <c r="B13" s="2">
        <v>10</v>
      </c>
      <c r="C13">
        <f t="shared" si="0"/>
        <v>0.01</v>
      </c>
      <c r="E13">
        <f>1.3*C13</f>
        <v>1.3000000000000001E-2</v>
      </c>
    </row>
    <row r="14" spans="1:14" x14ac:dyDescent="0.2">
      <c r="A14" s="18" t="s">
        <v>163</v>
      </c>
      <c r="B14" s="2">
        <v>178.2</v>
      </c>
      <c r="C14">
        <f t="shared" si="0"/>
        <v>0.1782</v>
      </c>
      <c r="E14">
        <f>1.8*C14</f>
        <v>0.32075999999999999</v>
      </c>
    </row>
    <row r="15" spans="1:14" x14ac:dyDescent="0.2">
      <c r="A15" s="14" t="s">
        <v>883</v>
      </c>
      <c r="B15" s="2">
        <v>7</v>
      </c>
      <c r="C15">
        <f t="shared" si="0"/>
        <v>7.0000000000000001E-3</v>
      </c>
      <c r="E15">
        <f>2.1*C15</f>
        <v>1.4700000000000001E-2</v>
      </c>
    </row>
    <row r="16" spans="1:14" x14ac:dyDescent="0.2">
      <c r="A16" s="14" t="s">
        <v>668</v>
      </c>
      <c r="B16" s="2">
        <v>50</v>
      </c>
      <c r="C16">
        <f t="shared" si="0"/>
        <v>0.05</v>
      </c>
      <c r="E16">
        <f>2*C16</f>
        <v>0.1</v>
      </c>
    </row>
    <row r="17" spans="1:5" x14ac:dyDescent="0.2">
      <c r="A17" s="14" t="s">
        <v>156</v>
      </c>
      <c r="B17" s="2">
        <v>28</v>
      </c>
      <c r="C17">
        <f t="shared" si="0"/>
        <v>2.8000000000000001E-2</v>
      </c>
      <c r="E17">
        <f>3*C17</f>
        <v>8.4000000000000005E-2</v>
      </c>
    </row>
    <row r="18" spans="1:5" x14ac:dyDescent="0.2">
      <c r="A18" s="2"/>
      <c r="B18" s="2"/>
      <c r="C18">
        <f t="shared" si="0"/>
        <v>0</v>
      </c>
      <c r="E18" s="1">
        <f>SUM(E4:E17)</f>
        <v>3.9119550000000003</v>
      </c>
    </row>
    <row r="19" spans="1:5" x14ac:dyDescent="0.2">
      <c r="A19" s="2" t="s">
        <v>236</v>
      </c>
      <c r="B19" s="2"/>
      <c r="C19">
        <f t="shared" si="0"/>
        <v>0</v>
      </c>
    </row>
    <row r="20" spans="1:5" x14ac:dyDescent="0.2">
      <c r="A20" s="18" t="s">
        <v>163</v>
      </c>
      <c r="B20" s="2">
        <v>376.2</v>
      </c>
      <c r="C20">
        <f t="shared" si="0"/>
        <v>0.37619999999999998</v>
      </c>
      <c r="E20">
        <f>1.8*C20</f>
        <v>0.67715999999999998</v>
      </c>
    </row>
    <row r="21" spans="1:5" x14ac:dyDescent="0.2">
      <c r="A21" s="18" t="s">
        <v>163</v>
      </c>
      <c r="B21" s="2">
        <v>178.2</v>
      </c>
      <c r="C21">
        <f t="shared" si="0"/>
        <v>0.1782</v>
      </c>
      <c r="E21">
        <f>1.8*C21</f>
        <v>0.32075999999999999</v>
      </c>
    </row>
    <row r="22" spans="1:5" x14ac:dyDescent="0.2">
      <c r="A22" s="16" t="s">
        <v>882</v>
      </c>
      <c r="B22" s="2">
        <v>20</v>
      </c>
      <c r="C22">
        <f t="shared" si="0"/>
        <v>0.02</v>
      </c>
      <c r="E22">
        <f>1.3*C22</f>
        <v>2.6000000000000002E-2</v>
      </c>
    </row>
    <row r="23" spans="1:5" x14ac:dyDescent="0.2">
      <c r="A23" s="15" t="s">
        <v>884</v>
      </c>
      <c r="B23" s="2">
        <v>57</v>
      </c>
      <c r="C23">
        <f t="shared" si="0"/>
        <v>5.7000000000000002E-2</v>
      </c>
      <c r="E23">
        <v>5.7000000000000002E-2</v>
      </c>
    </row>
    <row r="24" spans="1:5" x14ac:dyDescent="0.2">
      <c r="A24" s="18" t="s">
        <v>789</v>
      </c>
      <c r="B24" s="2">
        <v>12</v>
      </c>
      <c r="C24">
        <f t="shared" si="0"/>
        <v>1.2E-2</v>
      </c>
      <c r="E24">
        <f>14*C24</f>
        <v>0.16800000000000001</v>
      </c>
    </row>
    <row r="25" spans="1:5" x14ac:dyDescent="0.2">
      <c r="A25" s="15" t="s">
        <v>885</v>
      </c>
      <c r="B25" s="2">
        <v>45</v>
      </c>
      <c r="C25">
        <f t="shared" si="0"/>
        <v>4.4999999999999998E-2</v>
      </c>
      <c r="E25">
        <f>0.918*C25</f>
        <v>4.1309999999999999E-2</v>
      </c>
    </row>
    <row r="26" spans="1:5" x14ac:dyDescent="0.2">
      <c r="A26" s="14" t="s">
        <v>886</v>
      </c>
      <c r="B26" s="2">
        <v>7.5</v>
      </c>
      <c r="C26">
        <f t="shared" si="0"/>
        <v>7.4999999999999997E-3</v>
      </c>
      <c r="E26">
        <f>10*C26</f>
        <v>7.4999999999999997E-2</v>
      </c>
    </row>
    <row r="27" spans="1:5" x14ac:dyDescent="0.2">
      <c r="A27" s="15" t="s">
        <v>887</v>
      </c>
      <c r="B27" s="2">
        <v>27.5</v>
      </c>
      <c r="C27">
        <f t="shared" si="0"/>
        <v>2.75E-2</v>
      </c>
      <c r="E27">
        <f>0.9*C27</f>
        <v>2.4750000000000001E-2</v>
      </c>
    </row>
    <row r="28" spans="1:5" x14ac:dyDescent="0.2">
      <c r="A28" s="17" t="s">
        <v>202</v>
      </c>
      <c r="B28" s="2">
        <v>100</v>
      </c>
      <c r="C28">
        <f t="shared" si="0"/>
        <v>0.1</v>
      </c>
      <c r="E28">
        <f>0.64*C28</f>
        <v>6.4000000000000001E-2</v>
      </c>
    </row>
    <row r="29" spans="1:5" x14ac:dyDescent="0.2">
      <c r="A29" s="14" t="s">
        <v>888</v>
      </c>
      <c r="B29" s="2">
        <v>50</v>
      </c>
      <c r="C29">
        <f t="shared" si="0"/>
        <v>0.05</v>
      </c>
      <c r="E29">
        <f>9*C29</f>
        <v>0.45</v>
      </c>
    </row>
    <row r="30" spans="1:5" x14ac:dyDescent="0.2">
      <c r="A30" s="17" t="s">
        <v>889</v>
      </c>
      <c r="B30" s="2">
        <v>6</v>
      </c>
      <c r="C30">
        <f t="shared" si="0"/>
        <v>6.0000000000000001E-3</v>
      </c>
      <c r="E30">
        <f>1.5*C30</f>
        <v>9.0000000000000011E-3</v>
      </c>
    </row>
    <row r="31" spans="1:5" x14ac:dyDescent="0.2">
      <c r="A31" s="17" t="s">
        <v>162</v>
      </c>
      <c r="B31" s="2">
        <v>20</v>
      </c>
      <c r="C31">
        <f t="shared" si="0"/>
        <v>0.02</v>
      </c>
      <c r="E31">
        <f>2.3*C31</f>
        <v>4.5999999999999999E-2</v>
      </c>
    </row>
    <row r="32" spans="1:5" x14ac:dyDescent="0.2">
      <c r="A32" s="14" t="s">
        <v>890</v>
      </c>
      <c r="B32" s="2">
        <v>220</v>
      </c>
      <c r="C32">
        <f t="shared" si="0"/>
        <v>0.22</v>
      </c>
      <c r="E32">
        <f>1.5*C32</f>
        <v>0.33</v>
      </c>
    </row>
    <row r="33" spans="1:5" x14ac:dyDescent="0.2">
      <c r="A33" s="2"/>
      <c r="B33" s="2"/>
      <c r="C33">
        <f t="shared" si="0"/>
        <v>0</v>
      </c>
      <c r="E33" s="1">
        <f>SUM(E20:E32)</f>
        <v>2.2889799999999996</v>
      </c>
    </row>
    <row r="34" spans="1:5" x14ac:dyDescent="0.2">
      <c r="A34" s="2" t="s">
        <v>251</v>
      </c>
      <c r="B34" s="2"/>
      <c r="C34">
        <f t="shared" si="0"/>
        <v>0</v>
      </c>
    </row>
    <row r="35" spans="1:5" x14ac:dyDescent="0.2">
      <c r="A35" s="18" t="s">
        <v>163</v>
      </c>
      <c r="B35" s="2">
        <v>314.82</v>
      </c>
      <c r="C35">
        <f t="shared" si="0"/>
        <v>0.31481999999999999</v>
      </c>
      <c r="E35">
        <f>1.8*C35</f>
        <v>0.56667599999999996</v>
      </c>
    </row>
    <row r="36" spans="1:5" x14ac:dyDescent="0.2">
      <c r="A36" s="18" t="s">
        <v>799</v>
      </c>
      <c r="B36" s="2">
        <v>55</v>
      </c>
      <c r="C36">
        <f t="shared" si="0"/>
        <v>5.5E-2</v>
      </c>
      <c r="E36">
        <f>1.65*C36</f>
        <v>9.0749999999999997E-2</v>
      </c>
    </row>
    <row r="37" spans="1:5" x14ac:dyDescent="0.2">
      <c r="A37" s="18" t="s">
        <v>163</v>
      </c>
      <c r="B37" s="2">
        <v>227.7</v>
      </c>
      <c r="C37">
        <f t="shared" si="0"/>
        <v>0.22769999999999999</v>
      </c>
      <c r="E37">
        <f>1.8*C37</f>
        <v>0.40986</v>
      </c>
    </row>
    <row r="38" spans="1:5" x14ac:dyDescent="0.2">
      <c r="A38" s="14" t="s">
        <v>668</v>
      </c>
      <c r="B38" s="2">
        <v>240</v>
      </c>
      <c r="C38">
        <f t="shared" si="0"/>
        <v>0.24</v>
      </c>
      <c r="E38">
        <f>2*C38</f>
        <v>0.48</v>
      </c>
    </row>
    <row r="39" spans="1:5" x14ac:dyDescent="0.2">
      <c r="A39" s="15" t="s">
        <v>887</v>
      </c>
      <c r="B39" s="2">
        <v>60</v>
      </c>
      <c r="C39">
        <f t="shared" si="0"/>
        <v>0.06</v>
      </c>
      <c r="E39">
        <f>0.9*C39</f>
        <v>5.3999999999999999E-2</v>
      </c>
    </row>
    <row r="40" spans="1:5" x14ac:dyDescent="0.2">
      <c r="A40" s="14" t="s">
        <v>889</v>
      </c>
      <c r="B40" s="2">
        <v>3</v>
      </c>
      <c r="C40">
        <f t="shared" si="0"/>
        <v>3.0000000000000001E-3</v>
      </c>
      <c r="E40">
        <f>1.5*C40</f>
        <v>4.5000000000000005E-3</v>
      </c>
    </row>
    <row r="41" spans="1:5" x14ac:dyDescent="0.2">
      <c r="A41" s="15" t="s">
        <v>891</v>
      </c>
      <c r="B41" s="2">
        <v>22.5</v>
      </c>
      <c r="C41">
        <f t="shared" si="0"/>
        <v>2.2499999999999999E-2</v>
      </c>
      <c r="E41">
        <v>2.2499999999999999E-2</v>
      </c>
    </row>
    <row r="42" spans="1:5" x14ac:dyDescent="0.2">
      <c r="A42" s="16" t="s">
        <v>348</v>
      </c>
      <c r="B42" s="2">
        <v>55</v>
      </c>
      <c r="C42">
        <f t="shared" si="0"/>
        <v>5.5E-2</v>
      </c>
      <c r="E42">
        <f>0.26*C42</f>
        <v>1.43E-2</v>
      </c>
    </row>
    <row r="43" spans="1:5" x14ac:dyDescent="0.2">
      <c r="A43" s="15" t="s">
        <v>614</v>
      </c>
      <c r="B43" s="2">
        <v>44</v>
      </c>
      <c r="C43">
        <f t="shared" si="0"/>
        <v>4.3999999999999997E-2</v>
      </c>
      <c r="E43">
        <f>1.5*C43</f>
        <v>6.6000000000000003E-2</v>
      </c>
    </row>
    <row r="44" spans="1:5" x14ac:dyDescent="0.2">
      <c r="A44" s="17" t="s">
        <v>202</v>
      </c>
      <c r="B44" s="2">
        <v>80</v>
      </c>
      <c r="C44">
        <f t="shared" si="0"/>
        <v>0.08</v>
      </c>
      <c r="E44">
        <f>0.64*C44</f>
        <v>5.1200000000000002E-2</v>
      </c>
    </row>
    <row r="45" spans="1:5" x14ac:dyDescent="0.2">
      <c r="A45" s="14" t="s">
        <v>892</v>
      </c>
      <c r="B45" s="2">
        <v>40</v>
      </c>
      <c r="C45">
        <f t="shared" si="0"/>
        <v>0.04</v>
      </c>
      <c r="E45">
        <f>2*C45</f>
        <v>0.08</v>
      </c>
    </row>
    <row r="46" spans="1:5" x14ac:dyDescent="0.2">
      <c r="E46" s="1">
        <f>SUM(E35:E45)</f>
        <v>1.8397859999999999</v>
      </c>
    </row>
    <row r="48" spans="1:5" x14ac:dyDescent="0.2">
      <c r="C48" s="1" t="s">
        <v>488</v>
      </c>
      <c r="D48" s="1"/>
      <c r="E48" s="1">
        <f>AVERAGE(E46,E33,E18)</f>
        <v>2.6802403333333333</v>
      </c>
    </row>
    <row r="49" spans="1:11" x14ac:dyDescent="0.2">
      <c r="A49" s="1" t="s">
        <v>912</v>
      </c>
    </row>
    <row r="50" spans="1:11" ht="16" x14ac:dyDescent="0.2">
      <c r="A50" t="s">
        <v>913</v>
      </c>
      <c r="B50" t="s">
        <v>914</v>
      </c>
      <c r="C50" t="s">
        <v>915</v>
      </c>
      <c r="D50" t="s">
        <v>916</v>
      </c>
      <c r="E50" t="s">
        <v>917</v>
      </c>
      <c r="F50" t="s">
        <v>918</v>
      </c>
      <c r="G50" t="s">
        <v>919</v>
      </c>
      <c r="H50" t="s">
        <v>920</v>
      </c>
      <c r="I50" t="s">
        <v>921</v>
      </c>
      <c r="J50" t="s">
        <v>922</v>
      </c>
      <c r="K50" t="s">
        <v>923</v>
      </c>
    </row>
    <row r="51" spans="1:11" ht="16" x14ac:dyDescent="0.2">
      <c r="A51" t="s">
        <v>924</v>
      </c>
      <c r="B51" t="s">
        <v>925</v>
      </c>
      <c r="C51">
        <v>1661.3927200000001</v>
      </c>
      <c r="D51">
        <v>1000.28214</v>
      </c>
      <c r="E51">
        <v>1191.7134040000001</v>
      </c>
      <c r="F51">
        <v>1284.4627546667</v>
      </c>
      <c r="G51">
        <v>1004</v>
      </c>
    </row>
    <row r="52" spans="1:11" ht="16" x14ac:dyDescent="0.2">
      <c r="A52" t="s">
        <v>926</v>
      </c>
      <c r="B52" t="s">
        <v>927</v>
      </c>
      <c r="C52">
        <v>6975.4190600000002</v>
      </c>
      <c r="D52">
        <v>4210.2870400000002</v>
      </c>
      <c r="E52">
        <v>5009.7066919999997</v>
      </c>
      <c r="F52">
        <v>5398.4709306667</v>
      </c>
      <c r="G52">
        <v>4200.7359999999999</v>
      </c>
      <c r="I52">
        <v>0</v>
      </c>
      <c r="J52">
        <v>0</v>
      </c>
      <c r="K52">
        <v>0</v>
      </c>
    </row>
    <row r="53" spans="1:11" ht="16" x14ac:dyDescent="0.2">
      <c r="A53" t="s">
        <v>928</v>
      </c>
      <c r="B53" t="s">
        <v>929</v>
      </c>
      <c r="C53">
        <v>201.21118000000001</v>
      </c>
      <c r="D53">
        <v>141.94772</v>
      </c>
      <c r="E53">
        <v>153.754176</v>
      </c>
      <c r="F53">
        <v>165.63769199999999</v>
      </c>
      <c r="G53">
        <v>125.5</v>
      </c>
    </row>
    <row r="54" spans="1:11" ht="16" x14ac:dyDescent="0.2">
      <c r="A54" t="s">
        <v>895</v>
      </c>
      <c r="B54" t="s">
        <v>929</v>
      </c>
      <c r="C54">
        <v>71.989900000000006</v>
      </c>
      <c r="D54">
        <v>34.955390999999999</v>
      </c>
      <c r="E54">
        <v>45.06268</v>
      </c>
      <c r="F54">
        <v>50.669323666666997</v>
      </c>
      <c r="G54">
        <v>37.65</v>
      </c>
    </row>
    <row r="55" spans="1:11" ht="16" x14ac:dyDescent="0.2">
      <c r="A55" t="s">
        <v>930</v>
      </c>
      <c r="B55" t="s">
        <v>929</v>
      </c>
      <c r="C55">
        <v>63.001100000000001</v>
      </c>
      <c r="D55">
        <v>32.527751600000002</v>
      </c>
      <c r="E55">
        <v>44.060220000000001</v>
      </c>
      <c r="F55">
        <v>46.529690533333003</v>
      </c>
      <c r="G55">
        <v>39.044444444443997</v>
      </c>
    </row>
    <row r="56" spans="1:11" ht="16" x14ac:dyDescent="0.2">
      <c r="A56" t="s">
        <v>931</v>
      </c>
      <c r="B56" t="s">
        <v>929</v>
      </c>
      <c r="C56">
        <v>1075.8198411000001</v>
      </c>
      <c r="D56">
        <v>1035.759078</v>
      </c>
      <c r="E56">
        <v>984.91516639999998</v>
      </c>
      <c r="F56">
        <v>1032.1646951667001</v>
      </c>
    </row>
    <row r="57" spans="1:11" ht="16" x14ac:dyDescent="0.2">
      <c r="A57" t="s">
        <v>932</v>
      </c>
      <c r="B57" t="s">
        <v>929</v>
      </c>
      <c r="C57">
        <v>0</v>
      </c>
      <c r="D57">
        <v>259.09122000000002</v>
      </c>
      <c r="E57">
        <v>0</v>
      </c>
      <c r="F57">
        <v>86.363740000000007</v>
      </c>
    </row>
    <row r="58" spans="1:11" ht="16" x14ac:dyDescent="0.2">
      <c r="A58" t="s">
        <v>933</v>
      </c>
      <c r="B58" t="s">
        <v>929</v>
      </c>
      <c r="C58">
        <v>0</v>
      </c>
      <c r="D58">
        <v>0</v>
      </c>
      <c r="E58">
        <v>0</v>
      </c>
    </row>
    <row r="59" spans="1:11" ht="16" x14ac:dyDescent="0.2">
      <c r="A59" t="s">
        <v>934</v>
      </c>
      <c r="B59" t="s">
        <v>929</v>
      </c>
      <c r="C59">
        <v>122.73374800000001</v>
      </c>
      <c r="D59">
        <v>62.532333199999997</v>
      </c>
      <c r="E59">
        <v>64.635400000000004</v>
      </c>
      <c r="F59">
        <v>83.300493733332999</v>
      </c>
    </row>
    <row r="60" spans="1:11" ht="16" x14ac:dyDescent="0.2">
      <c r="A60" t="s">
        <v>935</v>
      </c>
      <c r="B60" t="s">
        <v>929</v>
      </c>
      <c r="C60">
        <v>0</v>
      </c>
      <c r="D60">
        <v>0.96899999999999997</v>
      </c>
      <c r="E60">
        <v>0</v>
      </c>
      <c r="F60">
        <v>0.32300000000000001</v>
      </c>
    </row>
    <row r="61" spans="1:11" ht="16" x14ac:dyDescent="0.2">
      <c r="A61" t="s">
        <v>936</v>
      </c>
      <c r="B61" t="s">
        <v>929</v>
      </c>
      <c r="C61">
        <v>19.8415</v>
      </c>
      <c r="D61">
        <v>8.1342163999999997</v>
      </c>
      <c r="E61">
        <v>6.9115000000000002</v>
      </c>
      <c r="F61">
        <v>11.629072133333</v>
      </c>
      <c r="G61">
        <v>15</v>
      </c>
    </row>
    <row r="62" spans="1:11" ht="16" x14ac:dyDescent="0.2">
      <c r="A62" t="s">
        <v>937</v>
      </c>
      <c r="B62" t="s">
        <v>929</v>
      </c>
      <c r="C62">
        <v>13.976846999999999</v>
      </c>
      <c r="D62">
        <v>3.9399893000000001</v>
      </c>
      <c r="E62">
        <v>3.5184283500000002</v>
      </c>
      <c r="F62">
        <v>7.1450882166667</v>
      </c>
    </row>
    <row r="63" spans="1:11" ht="16" x14ac:dyDescent="0.2">
      <c r="A63" t="s">
        <v>938</v>
      </c>
      <c r="B63" t="s">
        <v>929</v>
      </c>
      <c r="C63">
        <v>78.481430000000003</v>
      </c>
      <c r="D63">
        <v>96.499219999999994</v>
      </c>
      <c r="E63">
        <v>89.084376000000006</v>
      </c>
      <c r="F63">
        <v>88.021675333332993</v>
      </c>
      <c r="K63">
        <v>27.61</v>
      </c>
    </row>
    <row r="64" spans="1:11" ht="16" x14ac:dyDescent="0.2">
      <c r="A64" t="s">
        <v>939</v>
      </c>
      <c r="B64" t="s">
        <v>929</v>
      </c>
      <c r="C64">
        <v>36.926600000000001</v>
      </c>
      <c r="D64">
        <v>18.954999999999998</v>
      </c>
      <c r="E64">
        <v>38.040999999999997</v>
      </c>
      <c r="F64">
        <v>31.307533333333001</v>
      </c>
      <c r="K64">
        <v>12.55</v>
      </c>
    </row>
    <row r="65" spans="1:10" ht="16" x14ac:dyDescent="0.2">
      <c r="A65" t="s">
        <v>940</v>
      </c>
      <c r="B65" t="s">
        <v>929</v>
      </c>
      <c r="C65">
        <v>8.2972800000000007</v>
      </c>
      <c r="D65">
        <v>14.1108025</v>
      </c>
      <c r="E65">
        <v>14.76521</v>
      </c>
      <c r="F65">
        <v>12.391097500000001</v>
      </c>
    </row>
    <row r="66" spans="1:10" ht="16" x14ac:dyDescent="0.2">
      <c r="A66" t="s">
        <v>941</v>
      </c>
      <c r="B66" t="s">
        <v>929</v>
      </c>
      <c r="C66">
        <v>3.4125800000000002</v>
      </c>
      <c r="D66">
        <v>1.5E-3</v>
      </c>
      <c r="E66">
        <v>1.70624</v>
      </c>
      <c r="F66">
        <v>1.7067733333332999</v>
      </c>
    </row>
    <row r="67" spans="1:10" ht="16" x14ac:dyDescent="0.2">
      <c r="A67" t="s">
        <v>942</v>
      </c>
      <c r="B67" t="s">
        <v>929</v>
      </c>
      <c r="C67">
        <v>8.7312799999999999</v>
      </c>
      <c r="D67">
        <v>14.9964025</v>
      </c>
      <c r="E67">
        <v>10.168659999999999</v>
      </c>
      <c r="F67">
        <v>11.298780833333</v>
      </c>
    </row>
    <row r="68" spans="1:10" ht="16" x14ac:dyDescent="0.2">
      <c r="A68" t="s">
        <v>943</v>
      </c>
      <c r="B68" t="s">
        <v>929</v>
      </c>
      <c r="C68">
        <v>17.741405</v>
      </c>
      <c r="D68">
        <v>6.8005025000000003</v>
      </c>
      <c r="E68">
        <v>22.801100000000002</v>
      </c>
      <c r="F68">
        <v>15.7810025</v>
      </c>
    </row>
    <row r="69" spans="1:10" ht="16" x14ac:dyDescent="0.2">
      <c r="A69" t="s">
        <v>944</v>
      </c>
      <c r="B69" t="s">
        <v>929</v>
      </c>
      <c r="C69">
        <v>5.6003850000000002</v>
      </c>
      <c r="D69">
        <v>1.7596571999999999</v>
      </c>
      <c r="E69">
        <v>4.2206599999999996</v>
      </c>
      <c r="F69">
        <v>3.8602340666666999</v>
      </c>
    </row>
    <row r="70" spans="1:10" ht="16" x14ac:dyDescent="0.2">
      <c r="A70" t="s">
        <v>945</v>
      </c>
      <c r="B70" t="s">
        <v>929</v>
      </c>
      <c r="C70">
        <v>36.595179999999999</v>
      </c>
      <c r="D70">
        <v>27.802399999999999</v>
      </c>
      <c r="E70">
        <v>27.541360000000001</v>
      </c>
      <c r="F70">
        <v>30.646313333333001</v>
      </c>
    </row>
    <row r="71" spans="1:10" ht="16" x14ac:dyDescent="0.2">
      <c r="A71" t="s">
        <v>946</v>
      </c>
      <c r="B71" t="s">
        <v>929</v>
      </c>
      <c r="C71">
        <v>30.164639999999999</v>
      </c>
      <c r="D71">
        <v>17.35415059</v>
      </c>
      <c r="E71">
        <v>21.005908000000002</v>
      </c>
      <c r="F71">
        <v>22.841566196666999</v>
      </c>
    </row>
    <row r="72" spans="1:10" ht="16" x14ac:dyDescent="0.2">
      <c r="A72" t="s">
        <v>947</v>
      </c>
      <c r="B72" t="s">
        <v>929</v>
      </c>
      <c r="C72">
        <v>19.881260000000001</v>
      </c>
      <c r="D72">
        <v>6.0714794799999998</v>
      </c>
      <c r="E72">
        <v>10.045252</v>
      </c>
      <c r="F72">
        <v>11.999330493333</v>
      </c>
    </row>
    <row r="73" spans="1:10" ht="16" x14ac:dyDescent="0.2">
      <c r="A73" t="s">
        <v>948</v>
      </c>
      <c r="B73" t="s">
        <v>929</v>
      </c>
      <c r="C73">
        <v>0</v>
      </c>
      <c r="D73">
        <v>0</v>
      </c>
      <c r="E73">
        <v>0</v>
      </c>
    </row>
    <row r="74" spans="1:10" ht="16" x14ac:dyDescent="0.2">
      <c r="A74" t="s">
        <v>949</v>
      </c>
      <c r="B74" t="s">
        <v>929</v>
      </c>
      <c r="C74">
        <v>6.1190899999999999</v>
      </c>
      <c r="D74">
        <v>0.60726250000000004</v>
      </c>
      <c r="E74">
        <v>2.0928279999999999</v>
      </c>
      <c r="F74">
        <v>2.9397268333333</v>
      </c>
    </row>
    <row r="75" spans="1:10" ht="16" x14ac:dyDescent="0.2">
      <c r="A75" t="s">
        <v>950</v>
      </c>
      <c r="B75" t="s">
        <v>929</v>
      </c>
      <c r="C75">
        <v>1.63917</v>
      </c>
      <c r="D75">
        <v>0.236871</v>
      </c>
      <c r="E75">
        <v>0.43089680000000002</v>
      </c>
      <c r="F75">
        <v>0.76897926666667005</v>
      </c>
    </row>
    <row r="76" spans="1:10" ht="16" x14ac:dyDescent="0.2">
      <c r="A76" t="s">
        <v>951</v>
      </c>
      <c r="B76" t="s">
        <v>929</v>
      </c>
      <c r="C76">
        <v>4.7746899999999997</v>
      </c>
      <c r="D76">
        <v>0.55796000000000001</v>
      </c>
      <c r="E76">
        <v>1.820368</v>
      </c>
      <c r="F76">
        <v>2.3843393333332998</v>
      </c>
    </row>
    <row r="77" spans="1:10" ht="16" x14ac:dyDescent="0.2">
      <c r="A77" t="s">
        <v>952</v>
      </c>
      <c r="B77" t="s">
        <v>929</v>
      </c>
      <c r="C77">
        <v>0</v>
      </c>
      <c r="D77">
        <v>0</v>
      </c>
      <c r="E77">
        <v>0</v>
      </c>
    </row>
    <row r="78" spans="1:10" ht="16" x14ac:dyDescent="0.2">
      <c r="A78" t="s">
        <v>953</v>
      </c>
      <c r="B78" t="s">
        <v>929</v>
      </c>
      <c r="C78">
        <v>1.2896700000000001</v>
      </c>
      <c r="D78">
        <v>0.79042250000000003</v>
      </c>
      <c r="E78">
        <v>0.90833600000000003</v>
      </c>
      <c r="F78">
        <v>0.99614283333332998</v>
      </c>
    </row>
    <row r="79" spans="1:10" ht="16" x14ac:dyDescent="0.2">
      <c r="A79" t="s">
        <v>954</v>
      </c>
      <c r="B79" t="s">
        <v>955</v>
      </c>
      <c r="C79">
        <v>138.67400000000001</v>
      </c>
      <c r="D79">
        <v>67.578302500000007</v>
      </c>
      <c r="E79">
        <v>282.88105999999999</v>
      </c>
      <c r="F79">
        <v>163.04445416666999</v>
      </c>
    </row>
    <row r="80" spans="1:10" ht="16" x14ac:dyDescent="0.2">
      <c r="A80" t="s">
        <v>956</v>
      </c>
      <c r="B80" t="s">
        <v>955</v>
      </c>
      <c r="C80">
        <v>1995.8040000000001</v>
      </c>
      <c r="D80">
        <v>991.54897800000003</v>
      </c>
      <c r="E80">
        <v>808.98879999999997</v>
      </c>
      <c r="F80">
        <v>1265.4472593333001</v>
      </c>
      <c r="G80">
        <v>500</v>
      </c>
      <c r="J80">
        <v>200</v>
      </c>
    </row>
    <row r="81" spans="1:11" ht="16" x14ac:dyDescent="0.2">
      <c r="A81" t="s">
        <v>957</v>
      </c>
      <c r="B81" t="s">
        <v>955</v>
      </c>
      <c r="C81">
        <v>2475.002</v>
      </c>
      <c r="D81">
        <v>1588.5683200000001</v>
      </c>
      <c r="E81">
        <v>1520.8664000000001</v>
      </c>
      <c r="F81">
        <v>1861.4789066666999</v>
      </c>
      <c r="G81">
        <v>800</v>
      </c>
      <c r="J81">
        <v>450</v>
      </c>
    </row>
    <row r="82" spans="1:11" ht="16" x14ac:dyDescent="0.2">
      <c r="A82" t="s">
        <v>958</v>
      </c>
      <c r="B82" t="s">
        <v>955</v>
      </c>
      <c r="C82">
        <v>3004.4512</v>
      </c>
      <c r="D82">
        <v>1667.877776</v>
      </c>
      <c r="E82">
        <v>1214.1378</v>
      </c>
      <c r="F82">
        <v>1962.1555920000001</v>
      </c>
      <c r="G82">
        <v>800</v>
      </c>
    </row>
    <row r="83" spans="1:11" ht="16" x14ac:dyDescent="0.2">
      <c r="A83" t="s">
        <v>959</v>
      </c>
      <c r="B83" t="s">
        <v>955</v>
      </c>
      <c r="C83">
        <v>1643.2125000000001</v>
      </c>
      <c r="D83">
        <v>835.02976000000001</v>
      </c>
      <c r="E83">
        <v>1117.3140000000001</v>
      </c>
      <c r="F83">
        <v>1198.5187533333001</v>
      </c>
      <c r="G83">
        <v>350</v>
      </c>
      <c r="J83">
        <v>200</v>
      </c>
    </row>
    <row r="84" spans="1:11" ht="16" x14ac:dyDescent="0.2">
      <c r="A84" t="s">
        <v>960</v>
      </c>
      <c r="B84" t="s">
        <v>955</v>
      </c>
      <c r="C84">
        <v>1509.941</v>
      </c>
      <c r="D84">
        <v>710.94600000000003</v>
      </c>
      <c r="E84">
        <v>864.58920000000001</v>
      </c>
      <c r="F84">
        <v>1028.4920666667001</v>
      </c>
      <c r="G84">
        <v>270</v>
      </c>
    </row>
    <row r="85" spans="1:11" ht="16" x14ac:dyDescent="0.2">
      <c r="A85" t="s">
        <v>961</v>
      </c>
      <c r="B85" t="s">
        <v>955</v>
      </c>
      <c r="C85">
        <v>235.6515</v>
      </c>
      <c r="D85">
        <v>128.57900000000001</v>
      </c>
      <c r="E85">
        <v>133.2696</v>
      </c>
      <c r="F85">
        <v>165.83336666667</v>
      </c>
      <c r="G85">
        <v>85</v>
      </c>
      <c r="J85">
        <v>50</v>
      </c>
    </row>
    <row r="86" spans="1:11" ht="16" x14ac:dyDescent="0.2">
      <c r="A86" t="s">
        <v>962</v>
      </c>
      <c r="B86" t="s">
        <v>955</v>
      </c>
      <c r="C86">
        <v>9.2376699999999996</v>
      </c>
      <c r="D86">
        <v>2.7343799999999998</v>
      </c>
      <c r="E86">
        <v>6.2938039999999997</v>
      </c>
      <c r="F86">
        <v>6.0886180000000003</v>
      </c>
      <c r="G86">
        <v>6.9</v>
      </c>
      <c r="J86">
        <v>3.7</v>
      </c>
    </row>
    <row r="87" spans="1:11" ht="16" x14ac:dyDescent="0.2">
      <c r="A87" t="s">
        <v>963</v>
      </c>
      <c r="B87" t="s">
        <v>955</v>
      </c>
      <c r="C87">
        <v>8.9385499999999993</v>
      </c>
      <c r="D87">
        <v>3.83422581</v>
      </c>
      <c r="E87">
        <v>4.9432400000000003</v>
      </c>
      <c r="F87">
        <v>5.9053386033333002</v>
      </c>
      <c r="G87">
        <v>5</v>
      </c>
      <c r="J87">
        <v>3</v>
      </c>
    </row>
    <row r="88" spans="1:11" ht="16" x14ac:dyDescent="0.2">
      <c r="A88" t="s">
        <v>964</v>
      </c>
      <c r="B88" t="s">
        <v>955</v>
      </c>
      <c r="C88">
        <v>0.78078099999999995</v>
      </c>
      <c r="D88">
        <v>0.34135071</v>
      </c>
      <c r="E88">
        <v>0.30367519999999998</v>
      </c>
      <c r="F88">
        <v>0.47526897000000001</v>
      </c>
      <c r="G88">
        <v>0.4</v>
      </c>
    </row>
    <row r="89" spans="1:11" ht="16" x14ac:dyDescent="0.2">
      <c r="A89" t="s">
        <v>965</v>
      </c>
      <c r="B89" t="s">
        <v>955</v>
      </c>
      <c r="C89">
        <v>2.241581</v>
      </c>
      <c r="D89">
        <v>1.1094440000000001</v>
      </c>
      <c r="E89">
        <v>1.4050152</v>
      </c>
      <c r="F89">
        <v>1.5853467333333</v>
      </c>
      <c r="J89">
        <v>0.19520000000000001</v>
      </c>
    </row>
    <row r="90" spans="1:11" ht="16" x14ac:dyDescent="0.2">
      <c r="A90" t="s">
        <v>966</v>
      </c>
      <c r="B90" t="s">
        <v>967</v>
      </c>
      <c r="C90">
        <v>25.27655</v>
      </c>
      <c r="D90">
        <v>7.3449999999999998</v>
      </c>
      <c r="E90">
        <v>24.218640000000001</v>
      </c>
      <c r="F90">
        <v>18.946729999999999</v>
      </c>
      <c r="G90">
        <v>15</v>
      </c>
      <c r="J90">
        <v>7</v>
      </c>
    </row>
    <row r="91" spans="1:11" ht="16" x14ac:dyDescent="0.2">
      <c r="A91" t="s">
        <v>968</v>
      </c>
      <c r="B91" t="s">
        <v>967</v>
      </c>
      <c r="C91">
        <v>395.37367499999999</v>
      </c>
      <c r="D91">
        <v>273.15430249999997</v>
      </c>
      <c r="E91">
        <v>310.15449999999998</v>
      </c>
      <c r="F91">
        <v>326.22749249999998</v>
      </c>
      <c r="G91">
        <v>70</v>
      </c>
      <c r="J91">
        <v>40</v>
      </c>
    </row>
    <row r="92" spans="1:11" ht="16" x14ac:dyDescent="0.2">
      <c r="A92" t="s">
        <v>969</v>
      </c>
      <c r="B92" t="s">
        <v>967</v>
      </c>
      <c r="C92">
        <v>608.73800000000006</v>
      </c>
      <c r="D92">
        <v>350.82230249999998</v>
      </c>
      <c r="E92">
        <v>375.67826000000002</v>
      </c>
      <c r="F92">
        <v>445.07952083332998</v>
      </c>
      <c r="G92">
        <v>400</v>
      </c>
      <c r="J92">
        <v>200</v>
      </c>
    </row>
    <row r="93" spans="1:11" ht="16" x14ac:dyDescent="0.2">
      <c r="A93" t="s">
        <v>970</v>
      </c>
      <c r="B93" t="s">
        <v>967</v>
      </c>
      <c r="C93">
        <v>550.41600000000005</v>
      </c>
      <c r="D93">
        <v>217.58430250000001</v>
      </c>
      <c r="E93">
        <v>355.46785999999997</v>
      </c>
      <c r="F93">
        <v>374.48938750000002</v>
      </c>
    </row>
    <row r="94" spans="1:11" ht="16" x14ac:dyDescent="0.2">
      <c r="A94" t="s">
        <v>971</v>
      </c>
      <c r="B94" t="s">
        <v>967</v>
      </c>
      <c r="C94">
        <v>0</v>
      </c>
      <c r="D94">
        <v>517.5</v>
      </c>
      <c r="E94">
        <v>0</v>
      </c>
      <c r="F94">
        <v>172.5</v>
      </c>
    </row>
    <row r="95" spans="1:11" ht="16" x14ac:dyDescent="0.2">
      <c r="A95" t="s">
        <v>972</v>
      </c>
      <c r="B95" t="s">
        <v>967</v>
      </c>
      <c r="C95">
        <v>5.009131</v>
      </c>
      <c r="D95">
        <v>5.0063465000000003</v>
      </c>
      <c r="E95">
        <v>9.4565251999999997</v>
      </c>
      <c r="F95">
        <v>6.4906675666667004</v>
      </c>
      <c r="G95" t="s">
        <v>985</v>
      </c>
      <c r="H95">
        <v>8.5</v>
      </c>
      <c r="I95">
        <v>10</v>
      </c>
    </row>
    <row r="96" spans="1:11" ht="16" x14ac:dyDescent="0.2">
      <c r="A96" t="s">
        <v>973</v>
      </c>
      <c r="B96" t="s">
        <v>955</v>
      </c>
      <c r="C96">
        <v>18.890460000000001</v>
      </c>
      <c r="D96">
        <v>12.7419425</v>
      </c>
      <c r="E96">
        <v>14.165772</v>
      </c>
      <c r="F96">
        <v>15.266058166666999</v>
      </c>
      <c r="K96">
        <v>4</v>
      </c>
    </row>
    <row r="97" spans="1:10" ht="16" x14ac:dyDescent="0.2">
      <c r="A97" t="s">
        <v>974</v>
      </c>
      <c r="B97" t="s">
        <v>967</v>
      </c>
      <c r="C97">
        <v>4.9714</v>
      </c>
      <c r="D97">
        <v>4.1264000000000003</v>
      </c>
      <c r="E97">
        <v>3.3036699999999999</v>
      </c>
      <c r="F97">
        <v>4.1338233333333001</v>
      </c>
      <c r="G97">
        <v>12.2</v>
      </c>
    </row>
    <row r="98" spans="1:10" ht="16" x14ac:dyDescent="0.2">
      <c r="A98" t="s">
        <v>975</v>
      </c>
      <c r="B98" t="s">
        <v>955</v>
      </c>
      <c r="C98">
        <v>1.252035</v>
      </c>
      <c r="D98">
        <v>0.60662000000000005</v>
      </c>
      <c r="E98">
        <v>0.82170600000000005</v>
      </c>
      <c r="F98">
        <v>0.89345366666667003</v>
      </c>
      <c r="G98">
        <v>0.5</v>
      </c>
      <c r="J98">
        <v>0.23</v>
      </c>
    </row>
    <row r="99" spans="1:10" ht="16" x14ac:dyDescent="0.2">
      <c r="A99" t="s">
        <v>976</v>
      </c>
      <c r="B99" t="s">
        <v>955</v>
      </c>
      <c r="C99">
        <v>2.6285799999999999</v>
      </c>
      <c r="D99">
        <v>1.4516199999999999</v>
      </c>
      <c r="E99">
        <v>2.0379960000000001</v>
      </c>
      <c r="F99">
        <v>2.0393986666666999</v>
      </c>
      <c r="G99">
        <v>0.6</v>
      </c>
      <c r="J99">
        <v>0.3</v>
      </c>
    </row>
    <row r="100" spans="1:10" ht="16" x14ac:dyDescent="0.2">
      <c r="A100" t="s">
        <v>977</v>
      </c>
      <c r="B100" t="s">
        <v>955</v>
      </c>
      <c r="C100">
        <v>24.0518</v>
      </c>
      <c r="D100">
        <v>13.502420300000001</v>
      </c>
      <c r="E100">
        <v>11.192159999999999</v>
      </c>
      <c r="F100">
        <v>16.248793433332999</v>
      </c>
      <c r="G100">
        <v>6.6264000000000003</v>
      </c>
      <c r="J100">
        <v>4.4176000000000002</v>
      </c>
    </row>
    <row r="101" spans="1:10" ht="16" x14ac:dyDescent="0.2">
      <c r="A101" t="s">
        <v>978</v>
      </c>
      <c r="B101" t="s">
        <v>955</v>
      </c>
      <c r="C101">
        <v>13.6937</v>
      </c>
      <c r="D101">
        <v>10.9663</v>
      </c>
      <c r="E101">
        <v>10.239039999999999</v>
      </c>
      <c r="F101">
        <v>11.633013333333</v>
      </c>
    </row>
    <row r="102" spans="1:10" ht="16" x14ac:dyDescent="0.2">
      <c r="A102" t="s">
        <v>979</v>
      </c>
      <c r="B102" t="s">
        <v>955</v>
      </c>
      <c r="C102">
        <v>864.28229999999996</v>
      </c>
      <c r="D102">
        <v>249.834</v>
      </c>
      <c r="E102">
        <v>472.68720000000002</v>
      </c>
      <c r="F102">
        <v>528.93449999999996</v>
      </c>
    </row>
    <row r="103" spans="1:10" ht="16" x14ac:dyDescent="0.2">
      <c r="A103" t="s">
        <v>980</v>
      </c>
      <c r="B103" t="s">
        <v>955</v>
      </c>
      <c r="C103">
        <v>8.5048954999999999</v>
      </c>
      <c r="D103">
        <v>8.5245200000000008</v>
      </c>
      <c r="E103">
        <v>7.5971159999999998</v>
      </c>
      <c r="F103">
        <v>8.2088438333332991</v>
      </c>
    </row>
    <row r="104" spans="1:10" ht="16" x14ac:dyDescent="0.2">
      <c r="A104" t="s">
        <v>981</v>
      </c>
      <c r="B104" t="s">
        <v>955</v>
      </c>
      <c r="C104">
        <v>1.4950755</v>
      </c>
      <c r="D104">
        <v>1.9006400000000001</v>
      </c>
      <c r="E104">
        <v>2.5151119999999998</v>
      </c>
      <c r="F104">
        <v>1.9702758333332999</v>
      </c>
      <c r="G104">
        <v>0.7</v>
      </c>
      <c r="J104">
        <v>0.41415000000000002</v>
      </c>
    </row>
    <row r="105" spans="1:10" ht="16" x14ac:dyDescent="0.2">
      <c r="A105" t="s">
        <v>982</v>
      </c>
      <c r="B105" t="s">
        <v>967</v>
      </c>
      <c r="C105">
        <v>385.73711550000002</v>
      </c>
      <c r="D105">
        <v>282.93807800000002</v>
      </c>
      <c r="E105">
        <v>294.84160000000003</v>
      </c>
      <c r="F105">
        <v>321.17226449999998</v>
      </c>
      <c r="G105">
        <v>70</v>
      </c>
      <c r="J105">
        <v>35</v>
      </c>
    </row>
    <row r="106" spans="1:10" ht="16" x14ac:dyDescent="0.2">
      <c r="A106" t="s">
        <v>983</v>
      </c>
      <c r="B106" t="s">
        <v>967</v>
      </c>
      <c r="C106">
        <v>7.2878999999999996</v>
      </c>
      <c r="D106">
        <v>5.3445999999999998</v>
      </c>
      <c r="E106">
        <v>6.6091800000000003</v>
      </c>
      <c r="F106">
        <v>6.4138933333333004</v>
      </c>
      <c r="G106">
        <v>0.5</v>
      </c>
      <c r="J106">
        <v>0.3</v>
      </c>
    </row>
    <row r="107" spans="1:10" ht="16" x14ac:dyDescent="0.2">
      <c r="A107" t="s">
        <v>984</v>
      </c>
      <c r="B107" t="s">
        <v>967</v>
      </c>
      <c r="C107">
        <v>85.747615499999995</v>
      </c>
      <c r="D107">
        <v>70.39</v>
      </c>
      <c r="E107">
        <v>77.641999999999996</v>
      </c>
      <c r="F107">
        <v>77.926538500000007</v>
      </c>
      <c r="G107" t="s">
        <v>985</v>
      </c>
      <c r="H107">
        <v>10</v>
      </c>
      <c r="I107">
        <v>200</v>
      </c>
    </row>
    <row r="108" spans="1:10" ht="16" x14ac:dyDescent="0.2">
      <c r="A108" t="s">
        <v>986</v>
      </c>
      <c r="B108" t="s">
        <v>955</v>
      </c>
      <c r="C108">
        <v>39.372439999999997</v>
      </c>
      <c r="D108">
        <v>41.588200000000001</v>
      </c>
      <c r="E108">
        <v>38.600839999999998</v>
      </c>
      <c r="F108">
        <v>39.853826666666997</v>
      </c>
      <c r="G108">
        <v>30</v>
      </c>
      <c r="J108">
        <v>8</v>
      </c>
    </row>
    <row r="109" spans="1:10" ht="16" x14ac:dyDescent="0.2">
      <c r="A109" t="s">
        <v>987</v>
      </c>
      <c r="C109">
        <v>96.894400000000005</v>
      </c>
      <c r="D109">
        <v>66.570809999999994</v>
      </c>
      <c r="E109">
        <v>66.806319999999999</v>
      </c>
      <c r="F109">
        <v>76.757176666666993</v>
      </c>
    </row>
    <row r="110" spans="1:10" ht="16" x14ac:dyDescent="0.2">
      <c r="A110" t="s">
        <v>988</v>
      </c>
      <c r="B110" t="s">
        <v>955</v>
      </c>
      <c r="C110">
        <v>0</v>
      </c>
      <c r="D110">
        <v>0</v>
      </c>
      <c r="E110">
        <v>0</v>
      </c>
    </row>
    <row r="111" spans="1:10" ht="16" x14ac:dyDescent="0.2"/>
    <row r="112" spans="1:10" x14ac:dyDescent="0.2">
      <c r="A112" t="s">
        <v>989</v>
      </c>
    </row>
    <row r="114" spans="1:3" x14ac:dyDescent="0.2">
      <c r="A114" t="s">
        <v>227</v>
      </c>
    </row>
    <row r="115" spans="1:3" x14ac:dyDescent="0.2">
      <c r="A115" t="s">
        <v>163</v>
      </c>
      <c r="B115">
        <v>356.4</v>
      </c>
      <c r="C115" t="s">
        <v>929</v>
      </c>
    </row>
    <row r="116" spans="1:3" x14ac:dyDescent="0.2">
      <c r="A116" t="s">
        <v>197</v>
      </c>
      <c r="B116">
        <v>30</v>
      </c>
      <c r="C116" t="s">
        <v>929</v>
      </c>
    </row>
    <row r="117" spans="1:3" x14ac:dyDescent="0.2">
      <c r="A117" t="s">
        <v>473</v>
      </c>
      <c r="B117">
        <v>1.5</v>
      </c>
      <c r="C117" t="s">
        <v>929</v>
      </c>
    </row>
    <row r="118" spans="1:3" x14ac:dyDescent="0.2">
      <c r="A118" t="s">
        <v>281</v>
      </c>
      <c r="B118">
        <v>10.5</v>
      </c>
      <c r="C118" t="s">
        <v>929</v>
      </c>
    </row>
    <row r="119" spans="1:3" x14ac:dyDescent="0.2">
      <c r="A119" t="s">
        <v>334</v>
      </c>
      <c r="B119">
        <v>230</v>
      </c>
      <c r="C119" t="s">
        <v>929</v>
      </c>
    </row>
    <row r="120" spans="1:3" x14ac:dyDescent="0.2">
      <c r="A120" t="s">
        <v>139</v>
      </c>
      <c r="B120">
        <v>144</v>
      </c>
      <c r="C120" t="s">
        <v>929</v>
      </c>
    </row>
    <row r="121" spans="1:3" x14ac:dyDescent="0.2">
      <c r="A121" t="s">
        <v>588</v>
      </c>
      <c r="B121">
        <v>40</v>
      </c>
      <c r="C121" t="s">
        <v>929</v>
      </c>
    </row>
    <row r="122" spans="1:3" x14ac:dyDescent="0.2">
      <c r="A122" t="s">
        <v>163</v>
      </c>
      <c r="B122">
        <v>148.5</v>
      </c>
      <c r="C122" t="s">
        <v>929</v>
      </c>
    </row>
    <row r="123" spans="1:3" x14ac:dyDescent="0.2">
      <c r="A123" t="s">
        <v>799</v>
      </c>
      <c r="B123">
        <v>110</v>
      </c>
      <c r="C123" t="s">
        <v>929</v>
      </c>
    </row>
    <row r="124" spans="1:3" x14ac:dyDescent="0.2">
      <c r="A124" t="s">
        <v>882</v>
      </c>
      <c r="B124">
        <v>10</v>
      </c>
      <c r="C124" t="s">
        <v>929</v>
      </c>
    </row>
    <row r="125" spans="1:3" x14ac:dyDescent="0.2">
      <c r="A125" t="s">
        <v>163</v>
      </c>
      <c r="B125">
        <v>178.2</v>
      </c>
      <c r="C125" t="s">
        <v>929</v>
      </c>
    </row>
    <row r="126" spans="1:3" x14ac:dyDescent="0.2">
      <c r="A126" t="s">
        <v>883</v>
      </c>
      <c r="B126">
        <v>7</v>
      </c>
      <c r="C126" t="s">
        <v>929</v>
      </c>
    </row>
    <row r="127" spans="1:3" x14ac:dyDescent="0.2">
      <c r="A127" t="s">
        <v>668</v>
      </c>
      <c r="B127">
        <v>50</v>
      </c>
      <c r="C127" t="s">
        <v>929</v>
      </c>
    </row>
    <row r="128" spans="1:3" x14ac:dyDescent="0.2">
      <c r="A128" t="s">
        <v>156</v>
      </c>
      <c r="B128">
        <v>28</v>
      </c>
      <c r="C128" t="s">
        <v>929</v>
      </c>
    </row>
    <row r="129" spans="1:3" x14ac:dyDescent="0.2">
      <c r="A129" t="s">
        <v>1037</v>
      </c>
      <c r="B129">
        <v>100</v>
      </c>
      <c r="C129" t="s">
        <v>929</v>
      </c>
    </row>
    <row r="131" spans="1:3" x14ac:dyDescent="0.2">
      <c r="A131" t="s">
        <v>236</v>
      </c>
    </row>
    <row r="132" spans="1:3" x14ac:dyDescent="0.2">
      <c r="A132" t="s">
        <v>163</v>
      </c>
      <c r="B132">
        <v>376.2</v>
      </c>
      <c r="C132" t="s">
        <v>929</v>
      </c>
    </row>
    <row r="133" spans="1:3" x14ac:dyDescent="0.2">
      <c r="A133" t="s">
        <v>163</v>
      </c>
      <c r="B133">
        <v>178.2</v>
      </c>
      <c r="C133" t="s">
        <v>929</v>
      </c>
    </row>
    <row r="134" spans="1:3" x14ac:dyDescent="0.2">
      <c r="A134" t="s">
        <v>882</v>
      </c>
      <c r="B134">
        <v>20</v>
      </c>
      <c r="C134" t="s">
        <v>929</v>
      </c>
    </row>
    <row r="135" spans="1:3" x14ac:dyDescent="0.2">
      <c r="A135" t="s">
        <v>884</v>
      </c>
      <c r="B135">
        <v>57</v>
      </c>
      <c r="C135" t="s">
        <v>929</v>
      </c>
    </row>
    <row r="136" spans="1:3" x14ac:dyDescent="0.2">
      <c r="A136" t="s">
        <v>789</v>
      </c>
      <c r="B136">
        <v>12</v>
      </c>
      <c r="C136" t="s">
        <v>929</v>
      </c>
    </row>
    <row r="137" spans="1:3" x14ac:dyDescent="0.2">
      <c r="A137" t="s">
        <v>885</v>
      </c>
      <c r="B137">
        <v>45</v>
      </c>
      <c r="C137" t="s">
        <v>929</v>
      </c>
    </row>
    <row r="138" spans="1:3" x14ac:dyDescent="0.2">
      <c r="A138" t="s">
        <v>886</v>
      </c>
      <c r="B138">
        <v>75</v>
      </c>
      <c r="C138" t="s">
        <v>929</v>
      </c>
    </row>
    <row r="139" spans="1:3" x14ac:dyDescent="0.2">
      <c r="A139" t="s">
        <v>887</v>
      </c>
      <c r="B139">
        <v>27.5</v>
      </c>
      <c r="C139" t="s">
        <v>929</v>
      </c>
    </row>
    <row r="140" spans="1:3" x14ac:dyDescent="0.2">
      <c r="A140" t="s">
        <v>202</v>
      </c>
      <c r="B140">
        <v>100</v>
      </c>
      <c r="C140" t="s">
        <v>929</v>
      </c>
    </row>
    <row r="141" spans="1:3" x14ac:dyDescent="0.2">
      <c r="A141" t="s">
        <v>888</v>
      </c>
      <c r="B141">
        <v>50</v>
      </c>
      <c r="C141" t="s">
        <v>929</v>
      </c>
    </row>
    <row r="142" spans="1:3" x14ac:dyDescent="0.2">
      <c r="A142" t="s">
        <v>889</v>
      </c>
      <c r="B142">
        <v>6</v>
      </c>
      <c r="C142" t="s">
        <v>929</v>
      </c>
    </row>
    <row r="143" spans="1:3" x14ac:dyDescent="0.2">
      <c r="A143" t="s">
        <v>162</v>
      </c>
      <c r="B143">
        <v>20</v>
      </c>
      <c r="C143" t="s">
        <v>929</v>
      </c>
    </row>
    <row r="144" spans="1:3" x14ac:dyDescent="0.2">
      <c r="A144" t="s">
        <v>890</v>
      </c>
      <c r="B144">
        <v>220</v>
      </c>
      <c r="C144" t="s">
        <v>929</v>
      </c>
    </row>
    <row r="145" spans="1:3" x14ac:dyDescent="0.2">
      <c r="A145" t="s">
        <v>1037</v>
      </c>
      <c r="B145">
        <v>100</v>
      </c>
      <c r="C145" t="s">
        <v>929</v>
      </c>
    </row>
    <row r="147" spans="1:3" x14ac:dyDescent="0.2">
      <c r="A147" t="s">
        <v>251</v>
      </c>
    </row>
    <row r="148" spans="1:3" x14ac:dyDescent="0.2">
      <c r="A148" t="s">
        <v>163</v>
      </c>
      <c r="B148">
        <v>314.82</v>
      </c>
      <c r="C148" t="s">
        <v>929</v>
      </c>
    </row>
    <row r="149" spans="1:3" x14ac:dyDescent="0.2">
      <c r="A149" t="s">
        <v>799</v>
      </c>
      <c r="B149">
        <v>55</v>
      </c>
      <c r="C149" t="s">
        <v>929</v>
      </c>
    </row>
    <row r="150" spans="1:3" x14ac:dyDescent="0.2">
      <c r="A150" t="s">
        <v>163</v>
      </c>
      <c r="B150">
        <v>227.7</v>
      </c>
      <c r="C150" t="s">
        <v>929</v>
      </c>
    </row>
    <row r="151" spans="1:3" x14ac:dyDescent="0.2">
      <c r="A151" t="s">
        <v>668</v>
      </c>
      <c r="B151">
        <v>240</v>
      </c>
      <c r="C151" t="s">
        <v>929</v>
      </c>
    </row>
    <row r="152" spans="1:3" x14ac:dyDescent="0.2">
      <c r="A152" t="s">
        <v>887</v>
      </c>
      <c r="B152">
        <v>60</v>
      </c>
      <c r="C152" t="s">
        <v>929</v>
      </c>
    </row>
    <row r="153" spans="1:3" x14ac:dyDescent="0.2">
      <c r="A153" t="s">
        <v>889</v>
      </c>
      <c r="B153">
        <v>3</v>
      </c>
      <c r="C153" t="s">
        <v>929</v>
      </c>
    </row>
    <row r="154" spans="1:3" x14ac:dyDescent="0.2">
      <c r="A154" t="s">
        <v>891</v>
      </c>
      <c r="B154">
        <v>22.5</v>
      </c>
      <c r="C154" t="s">
        <v>929</v>
      </c>
    </row>
    <row r="155" spans="1:3" x14ac:dyDescent="0.2">
      <c r="A155" t="s">
        <v>348</v>
      </c>
      <c r="B155">
        <v>55</v>
      </c>
      <c r="C155" t="s">
        <v>929</v>
      </c>
    </row>
    <row r="156" spans="1:3" x14ac:dyDescent="0.2">
      <c r="A156" t="s">
        <v>614</v>
      </c>
      <c r="B156">
        <v>44</v>
      </c>
      <c r="C156" t="s">
        <v>929</v>
      </c>
    </row>
    <row r="157" spans="1:3" x14ac:dyDescent="0.2">
      <c r="A157" t="s">
        <v>202</v>
      </c>
      <c r="B157">
        <v>80</v>
      </c>
      <c r="C157" t="s">
        <v>929</v>
      </c>
    </row>
    <row r="158" spans="1:3" x14ac:dyDescent="0.2">
      <c r="A158" t="s">
        <v>892</v>
      </c>
      <c r="B158">
        <v>40</v>
      </c>
      <c r="C158" t="s">
        <v>929</v>
      </c>
    </row>
    <row r="159" spans="1:3" x14ac:dyDescent="0.2">
      <c r="A159" t="s">
        <v>1037</v>
      </c>
      <c r="B159">
        <v>100</v>
      </c>
      <c r="C159" t="s">
        <v>929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1.1 omni</vt:lpstr>
      <vt:lpstr>1.2 omni</vt:lpstr>
      <vt:lpstr>2 omni</vt:lpstr>
      <vt:lpstr>60 omnivore</vt:lpstr>
      <vt:lpstr>62.1 Omni</vt:lpstr>
      <vt:lpstr>62.2 omni</vt:lpstr>
      <vt:lpstr>65.1 omni</vt:lpstr>
      <vt:lpstr>65.2 omni</vt:lpstr>
      <vt:lpstr>68 Omni</vt:lpstr>
      <vt:lpstr>7 Omni</vt:lpstr>
      <vt:lpstr>75.1 Omni</vt:lpstr>
      <vt:lpstr>75.2 Omni</vt:lpstr>
      <vt:lpstr>83.1 omni</vt:lpstr>
      <vt:lpstr>83.2 Omni</vt:lpstr>
      <vt:lpstr>9 Omni</vt:lpstr>
      <vt:lpstr>18 vegan</vt:lpstr>
      <vt:lpstr>20.1 vegan</vt:lpstr>
      <vt:lpstr>27 vegan</vt:lpstr>
      <vt:lpstr>20.2 vegan</vt:lpstr>
      <vt:lpstr>26 vegan</vt:lpstr>
      <vt:lpstr>31 vegan</vt:lpstr>
      <vt:lpstr>32.1 vegan</vt:lpstr>
      <vt:lpstr>38.1 vegan</vt:lpstr>
      <vt:lpstr>38.2 vegan</vt:lpstr>
      <vt:lpstr>70 vegan</vt:lpstr>
      <vt:lpstr>73.1 vegan</vt:lpstr>
      <vt:lpstr>73.2 vegan</vt:lpstr>
      <vt:lpstr>84 vegan</vt:lpstr>
      <vt:lpstr>12 veggie</vt:lpstr>
      <vt:lpstr>25 veggie</vt:lpstr>
      <vt:lpstr>3 veggie</vt:lpstr>
      <vt:lpstr>32.2 veggie</vt:lpstr>
      <vt:lpstr>39 veggie</vt:lpstr>
      <vt:lpstr>43 veggie</vt:lpstr>
      <vt:lpstr>47 veggie</vt:lpstr>
      <vt:lpstr>58.1 veggie</vt:lpstr>
      <vt:lpstr>58.2 veggie</vt:lpstr>
      <vt:lpstr>67 veggie</vt:lpstr>
      <vt:lpstr>80 veggie</vt:lpstr>
    </vt:vector>
  </TitlesOfParts>
  <Manager/>
  <Company>University of Warwick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COFFEY, ALICE (PGR)</dc:creator>
  <cp:keywords/>
  <dc:description/>
  <cp:lastModifiedBy>COFFEY, ALICE (PGR)</cp:lastModifiedBy>
  <cp:revision/>
  <dcterms:created xsi:type="dcterms:W3CDTF">2024-03-05T12:24:21Z</dcterms:created>
  <dcterms:modified xsi:type="dcterms:W3CDTF">2025-11-25T13:43:03Z</dcterms:modified>
  <cp:category/>
  <cp:contentStatus/>
</cp:coreProperties>
</file>